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C:\Users\LENOVO\Desktop\Información\Desktop\formatos actualizados\"/>
    </mc:Choice>
  </mc:AlternateContent>
  <xr:revisionPtr revIDLastSave="0" documentId="13_ncr:1_{B9CA74EE-62AA-4C29-B398-D5B78865780C}" xr6:coauthVersionLast="43" xr6:coauthVersionMax="47" xr10:uidLastSave="{00000000-0000-0000-0000-000000000000}"/>
  <bookViews>
    <workbookView xWindow="-120" yWindow="-120" windowWidth="20730" windowHeight="11160" firstSheet="1" activeTab="3" xr2:uid="{00000000-000D-0000-FFFF-FFFF00000000}"/>
  </bookViews>
  <sheets>
    <sheet name="AOM-704" sheetId="2" state="veryHidden" r:id="rId1"/>
    <sheet name="Plantilla" sheetId="5" r:id="rId2"/>
    <sheet name="Referencias Normativas" sheetId="3" r:id="rId3"/>
    <sheet name="Matriz de Conciliación" sheetId="7" r:id="rId4"/>
    <sheet name="ESRI_MAPINFO_SHEET" sheetId="6" state="veryHidden" r:id="rId5"/>
  </sheets>
  <definedNames>
    <definedName name="_xlnm._FilterDatabase" localSheetId="0" hidden="1">'AOM-704'!$A$1:$C$787</definedName>
    <definedName name="_xlnm._FilterDatabase" localSheetId="3" hidden="1">'Matriz de Conciliación'!$A$1:$D$505</definedName>
    <definedName name="_xlnm._FilterDatabase" localSheetId="1" hidden="1">Plantilla!$A$3:$I$3</definedName>
    <definedName name="_xlnm._FilterDatabase" localSheetId="2" hidden="1">'Referencias Normativas'!$A$1:$E$40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787" i="2" l="1"/>
  <c r="C786" i="2"/>
  <c r="C785" i="2"/>
  <c r="C525" i="2"/>
  <c r="C524" i="2"/>
  <c r="C394" i="2"/>
  <c r="C393" i="2"/>
  <c r="C263" i="2"/>
  <c r="C262" i="2"/>
  <c r="C132" i="2"/>
  <c r="C131" i="2"/>
  <c r="G132" i="5"/>
  <c r="C523" i="2" s="1"/>
  <c r="F132" i="5"/>
  <c r="C392" i="2" s="1"/>
  <c r="E132" i="5"/>
  <c r="C261" i="2" s="1"/>
  <c r="D132" i="5"/>
  <c r="C130" i="2" s="1"/>
  <c r="H134" i="5"/>
  <c r="C656" i="2" s="1"/>
  <c r="H133" i="5"/>
  <c r="C655" i="2" s="1"/>
  <c r="C784" i="2"/>
  <c r="C783" i="2"/>
  <c r="C782" i="2"/>
  <c r="C781" i="2"/>
  <c r="C780" i="2"/>
  <c r="C779" i="2"/>
  <c r="C778" i="2"/>
  <c r="C777" i="2"/>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02" i="2"/>
  <c r="C554" i="2"/>
  <c r="C522" i="2"/>
  <c r="C521" i="2"/>
  <c r="C520" i="2"/>
  <c r="C519" i="2"/>
  <c r="C518" i="2"/>
  <c r="C517" i="2"/>
  <c r="C516" i="2"/>
  <c r="C515" i="2"/>
  <c r="C513" i="2"/>
  <c r="C512" i="2"/>
  <c r="C510" i="2"/>
  <c r="C509" i="2"/>
  <c r="C508" i="2"/>
  <c r="C507" i="2"/>
  <c r="C506" i="2"/>
  <c r="C505" i="2"/>
  <c r="C503" i="2"/>
  <c r="C502" i="2"/>
  <c r="C501" i="2"/>
  <c r="C500" i="2"/>
  <c r="C499" i="2"/>
  <c r="C498" i="2"/>
  <c r="C496" i="2"/>
  <c r="C495" i="2"/>
  <c r="C494" i="2"/>
  <c r="C493" i="2"/>
  <c r="C491" i="2"/>
  <c r="C490" i="2"/>
  <c r="C489" i="2"/>
  <c r="C488" i="2"/>
  <c r="C487" i="2"/>
  <c r="C486" i="2"/>
  <c r="C484" i="2"/>
  <c r="C483" i="2"/>
  <c r="C482" i="2"/>
  <c r="C481" i="2"/>
  <c r="C480" i="2"/>
  <c r="C478" i="2"/>
  <c r="C477" i="2"/>
  <c r="C476" i="2"/>
  <c r="C475" i="2"/>
  <c r="C473" i="2"/>
  <c r="C472" i="2"/>
  <c r="C471" i="2"/>
  <c r="C470" i="2"/>
  <c r="C468" i="2"/>
  <c r="C467" i="2"/>
  <c r="C466" i="2"/>
  <c r="C465" i="2"/>
  <c r="C464" i="2"/>
  <c r="C463" i="2"/>
  <c r="C461" i="2"/>
  <c r="C460" i="2"/>
  <c r="C459" i="2"/>
  <c r="C458" i="2"/>
  <c r="C457" i="2"/>
  <c r="C456" i="2"/>
  <c r="C455" i="2"/>
  <c r="C454" i="2"/>
  <c r="C453" i="2"/>
  <c r="C451" i="2"/>
  <c r="C450" i="2"/>
  <c r="C448" i="2"/>
  <c r="C445" i="2"/>
  <c r="C444" i="2"/>
  <c r="C443" i="2"/>
  <c r="C442" i="2"/>
  <c r="C440" i="2"/>
  <c r="C439" i="2"/>
  <c r="C438" i="2"/>
  <c r="C437" i="2"/>
  <c r="C436" i="2"/>
  <c r="C434" i="2"/>
  <c r="C432" i="2"/>
  <c r="C431" i="2"/>
  <c r="C430" i="2"/>
  <c r="C429" i="2"/>
  <c r="C428" i="2"/>
  <c r="C427" i="2"/>
  <c r="C426" i="2"/>
  <c r="C425" i="2"/>
  <c r="C424" i="2"/>
  <c r="C423" i="2"/>
  <c r="C422" i="2"/>
  <c r="C421" i="2"/>
  <c r="C420" i="2"/>
  <c r="C418" i="2"/>
  <c r="C417" i="2"/>
  <c r="C416" i="2"/>
  <c r="C415" i="2"/>
  <c r="C414" i="2"/>
  <c r="C413" i="2"/>
  <c r="C412" i="2"/>
  <c r="C410" i="2"/>
  <c r="C409" i="2"/>
  <c r="C408" i="2"/>
  <c r="C407" i="2"/>
  <c r="C406" i="2"/>
  <c r="C405" i="2"/>
  <c r="C404" i="2"/>
  <c r="C403" i="2"/>
  <c r="C402" i="2"/>
  <c r="C400" i="2"/>
  <c r="C399" i="2"/>
  <c r="C397" i="2"/>
  <c r="C391" i="2"/>
  <c r="C390" i="2"/>
  <c r="C389" i="2"/>
  <c r="C388" i="2"/>
  <c r="C387" i="2"/>
  <c r="C386" i="2"/>
  <c r="C385" i="2"/>
  <c r="C384" i="2"/>
  <c r="C382" i="2"/>
  <c r="C381" i="2"/>
  <c r="C379" i="2"/>
  <c r="C378" i="2"/>
  <c r="C377" i="2"/>
  <c r="C376" i="2"/>
  <c r="C375" i="2"/>
  <c r="C374" i="2"/>
  <c r="C372" i="2"/>
  <c r="C371" i="2"/>
  <c r="C370" i="2"/>
  <c r="C369" i="2"/>
  <c r="C368" i="2"/>
  <c r="C367" i="2"/>
  <c r="C365" i="2"/>
  <c r="C364" i="2"/>
  <c r="C363" i="2"/>
  <c r="C362" i="2"/>
  <c r="C360" i="2"/>
  <c r="C359" i="2"/>
  <c r="C358" i="2"/>
  <c r="C357" i="2"/>
  <c r="C356" i="2"/>
  <c r="C355" i="2"/>
  <c r="C353" i="2"/>
  <c r="C352" i="2"/>
  <c r="C351" i="2"/>
  <c r="C350" i="2"/>
  <c r="C349" i="2"/>
  <c r="C347" i="2"/>
  <c r="C346" i="2"/>
  <c r="C345" i="2"/>
  <c r="C344" i="2"/>
  <c r="C342" i="2"/>
  <c r="C341" i="2"/>
  <c r="C340" i="2"/>
  <c r="C339" i="2"/>
  <c r="C337" i="2"/>
  <c r="C336" i="2"/>
  <c r="C335" i="2"/>
  <c r="C334" i="2"/>
  <c r="C333" i="2"/>
  <c r="C332" i="2"/>
  <c r="C330" i="2"/>
  <c r="C329" i="2"/>
  <c r="C328" i="2"/>
  <c r="C327" i="2"/>
  <c r="C326" i="2"/>
  <c r="C325" i="2"/>
  <c r="C324" i="2"/>
  <c r="C323" i="2"/>
  <c r="C322" i="2"/>
  <c r="C320" i="2"/>
  <c r="C319" i="2"/>
  <c r="C317" i="2"/>
  <c r="C314" i="2"/>
  <c r="C313" i="2"/>
  <c r="C312" i="2"/>
  <c r="C311" i="2"/>
  <c r="C309" i="2"/>
  <c r="C308" i="2"/>
  <c r="C307" i="2"/>
  <c r="C306" i="2"/>
  <c r="C305" i="2"/>
  <c r="C303" i="2"/>
  <c r="C301" i="2"/>
  <c r="C300" i="2"/>
  <c r="C299" i="2"/>
  <c r="C298" i="2"/>
  <c r="C297" i="2"/>
  <c r="C296" i="2"/>
  <c r="C295" i="2"/>
  <c r="C294" i="2"/>
  <c r="C293" i="2"/>
  <c r="C292" i="2"/>
  <c r="C291" i="2"/>
  <c r="C290" i="2"/>
  <c r="C289" i="2"/>
  <c r="C287" i="2"/>
  <c r="C286" i="2"/>
  <c r="C285" i="2"/>
  <c r="C284" i="2"/>
  <c r="C283" i="2"/>
  <c r="C282" i="2"/>
  <c r="C281" i="2"/>
  <c r="C279" i="2"/>
  <c r="C278" i="2"/>
  <c r="C277" i="2"/>
  <c r="C276" i="2"/>
  <c r="C275" i="2"/>
  <c r="C274" i="2"/>
  <c r="C273" i="2"/>
  <c r="C272" i="2"/>
  <c r="C271" i="2"/>
  <c r="C269" i="2"/>
  <c r="C268" i="2"/>
  <c r="C266" i="2"/>
  <c r="C260" i="2"/>
  <c r="C259" i="2"/>
  <c r="C258" i="2"/>
  <c r="C257" i="2"/>
  <c r="C256" i="2"/>
  <c r="C255" i="2"/>
  <c r="C254" i="2"/>
  <c r="C253" i="2"/>
  <c r="C251" i="2"/>
  <c r="C250" i="2"/>
  <c r="C248" i="2"/>
  <c r="C247" i="2"/>
  <c r="C246" i="2"/>
  <c r="C245" i="2"/>
  <c r="C244" i="2"/>
  <c r="C243" i="2"/>
  <c r="C241" i="2"/>
  <c r="C240" i="2"/>
  <c r="C239" i="2"/>
  <c r="C238" i="2"/>
  <c r="C237" i="2"/>
  <c r="C236" i="2"/>
  <c r="C234" i="2"/>
  <c r="C233" i="2"/>
  <c r="C232" i="2"/>
  <c r="C231" i="2"/>
  <c r="C229" i="2"/>
  <c r="C228" i="2"/>
  <c r="C227" i="2"/>
  <c r="C226" i="2"/>
  <c r="C225" i="2"/>
  <c r="C224" i="2"/>
  <c r="C222" i="2"/>
  <c r="C221" i="2"/>
  <c r="C220" i="2"/>
  <c r="C219" i="2"/>
  <c r="C218" i="2"/>
  <c r="C216" i="2"/>
  <c r="C215" i="2"/>
  <c r="C214" i="2"/>
  <c r="C213" i="2"/>
  <c r="C211" i="2"/>
  <c r="C210" i="2"/>
  <c r="C209" i="2"/>
  <c r="C208" i="2"/>
  <c r="C206" i="2"/>
  <c r="C205" i="2"/>
  <c r="C204" i="2"/>
  <c r="C203" i="2"/>
  <c r="C202" i="2"/>
  <c r="C201" i="2"/>
  <c r="C199" i="2"/>
  <c r="C198" i="2"/>
  <c r="C197" i="2"/>
  <c r="C196" i="2"/>
  <c r="C195" i="2"/>
  <c r="C194" i="2"/>
  <c r="C193" i="2"/>
  <c r="C192" i="2"/>
  <c r="C191" i="2"/>
  <c r="C189" i="2"/>
  <c r="C188" i="2"/>
  <c r="C186" i="2"/>
  <c r="C183" i="2"/>
  <c r="C182" i="2"/>
  <c r="C181" i="2"/>
  <c r="C180" i="2"/>
  <c r="C178" i="2"/>
  <c r="C177" i="2"/>
  <c r="C176" i="2"/>
  <c r="C175" i="2"/>
  <c r="C174" i="2"/>
  <c r="C172" i="2"/>
  <c r="C170" i="2"/>
  <c r="C169" i="2"/>
  <c r="C168" i="2"/>
  <c r="C167" i="2"/>
  <c r="C166" i="2"/>
  <c r="C165" i="2"/>
  <c r="C164" i="2"/>
  <c r="C163" i="2"/>
  <c r="C162" i="2"/>
  <c r="C161" i="2"/>
  <c r="C160" i="2"/>
  <c r="C159" i="2"/>
  <c r="C158" i="2"/>
  <c r="C156" i="2"/>
  <c r="C155" i="2"/>
  <c r="C154" i="2"/>
  <c r="C153" i="2"/>
  <c r="C152" i="2"/>
  <c r="C151" i="2"/>
  <c r="C150" i="2"/>
  <c r="C148" i="2"/>
  <c r="C147" i="2"/>
  <c r="C146" i="2"/>
  <c r="C145" i="2"/>
  <c r="C144" i="2"/>
  <c r="C143" i="2"/>
  <c r="C142" i="2"/>
  <c r="C141" i="2"/>
  <c r="C140" i="2"/>
  <c r="C138" i="2"/>
  <c r="C137" i="2"/>
  <c r="C135" i="2"/>
  <c r="C129" i="2"/>
  <c r="C128" i="2"/>
  <c r="C127" i="2"/>
  <c r="C126" i="2"/>
  <c r="C125" i="2"/>
  <c r="C124" i="2"/>
  <c r="C123" i="2"/>
  <c r="C122" i="2"/>
  <c r="C120" i="2"/>
  <c r="C119" i="2"/>
  <c r="C117" i="2"/>
  <c r="C116" i="2"/>
  <c r="C115" i="2"/>
  <c r="C114" i="2"/>
  <c r="C113" i="2"/>
  <c r="C112" i="2"/>
  <c r="C110" i="2"/>
  <c r="C109" i="2"/>
  <c r="C108" i="2"/>
  <c r="C107" i="2"/>
  <c r="C106" i="2"/>
  <c r="C105" i="2"/>
  <c r="C103" i="2"/>
  <c r="C102" i="2"/>
  <c r="C101" i="2"/>
  <c r="C100" i="2"/>
  <c r="C98" i="2"/>
  <c r="C97" i="2"/>
  <c r="C96" i="2"/>
  <c r="C95" i="2"/>
  <c r="C94" i="2"/>
  <c r="C93" i="2"/>
  <c r="C91" i="2"/>
  <c r="C90" i="2"/>
  <c r="C89" i="2"/>
  <c r="C88" i="2"/>
  <c r="C87" i="2"/>
  <c r="C85" i="2"/>
  <c r="C84" i="2"/>
  <c r="C83" i="2"/>
  <c r="C82" i="2"/>
  <c r="C80" i="2"/>
  <c r="C79" i="2"/>
  <c r="C78" i="2"/>
  <c r="C77" i="2"/>
  <c r="C75" i="2"/>
  <c r="C74" i="2"/>
  <c r="C73" i="2"/>
  <c r="C72" i="2"/>
  <c r="C71" i="2"/>
  <c r="C70" i="2"/>
  <c r="C68" i="2"/>
  <c r="C67" i="2"/>
  <c r="C66" i="2"/>
  <c r="C65" i="2"/>
  <c r="C64" i="2"/>
  <c r="C63" i="2"/>
  <c r="C62" i="2"/>
  <c r="C61" i="2"/>
  <c r="C60" i="2"/>
  <c r="C58" i="2"/>
  <c r="C57" i="2"/>
  <c r="C55" i="2"/>
  <c r="C52" i="2"/>
  <c r="C51" i="2"/>
  <c r="C50" i="2"/>
  <c r="C49" i="2"/>
  <c r="C47" i="2"/>
  <c r="C46" i="2"/>
  <c r="C45" i="2"/>
  <c r="C44" i="2"/>
  <c r="C43" i="2"/>
  <c r="C41" i="2"/>
  <c r="C39" i="2"/>
  <c r="C38" i="2"/>
  <c r="C37" i="2"/>
  <c r="C36" i="2"/>
  <c r="C35" i="2"/>
  <c r="C34" i="2"/>
  <c r="C33" i="2"/>
  <c r="C32" i="2"/>
  <c r="C31" i="2"/>
  <c r="C30" i="2"/>
  <c r="C29" i="2"/>
  <c r="C28" i="2"/>
  <c r="C27" i="2"/>
  <c r="C25" i="2"/>
  <c r="C24" i="2"/>
  <c r="C23" i="2"/>
  <c r="C22" i="2"/>
  <c r="C21" i="2"/>
  <c r="C20" i="2"/>
  <c r="C19" i="2"/>
  <c r="C17" i="2"/>
  <c r="C16" i="2"/>
  <c r="C15" i="2"/>
  <c r="C14" i="2"/>
  <c r="C13" i="2"/>
  <c r="C12" i="2"/>
  <c r="C11" i="2"/>
  <c r="C10" i="2"/>
  <c r="C9" i="2"/>
  <c r="C7" i="2"/>
  <c r="C6" i="2"/>
  <c r="C4" i="2"/>
  <c r="H131" i="5"/>
  <c r="C653" i="2" s="1"/>
  <c r="H130" i="5"/>
  <c r="C652" i="2" s="1"/>
  <c r="H129" i="5"/>
  <c r="C651" i="2" s="1"/>
  <c r="H128" i="5"/>
  <c r="C650" i="2" s="1"/>
  <c r="H127" i="5"/>
  <c r="C649" i="2" s="1"/>
  <c r="H126" i="5"/>
  <c r="C648" i="2" s="1"/>
  <c r="H125" i="5"/>
  <c r="C647" i="2" s="1"/>
  <c r="H124" i="5"/>
  <c r="C646" i="2" s="1"/>
  <c r="G123" i="5"/>
  <c r="C514" i="2" s="1"/>
  <c r="F123" i="5"/>
  <c r="C383" i="2" s="1"/>
  <c r="E123" i="5"/>
  <c r="C252" i="2" s="1"/>
  <c r="D123" i="5"/>
  <c r="H122" i="5"/>
  <c r="C644" i="2" s="1"/>
  <c r="H121" i="5"/>
  <c r="C643" i="2" s="1"/>
  <c r="G120" i="5"/>
  <c r="C511" i="2" s="1"/>
  <c r="F120" i="5"/>
  <c r="C380" i="2" s="1"/>
  <c r="E120" i="5"/>
  <c r="C249" i="2" s="1"/>
  <c r="D120" i="5"/>
  <c r="H119" i="5"/>
  <c r="C641" i="2" s="1"/>
  <c r="H118" i="5"/>
  <c r="C640" i="2" s="1"/>
  <c r="H117" i="5"/>
  <c r="C639" i="2" s="1"/>
  <c r="H116" i="5"/>
  <c r="C638" i="2" s="1"/>
  <c r="H115" i="5"/>
  <c r="C637" i="2" s="1"/>
  <c r="H114" i="5"/>
  <c r="C636" i="2" s="1"/>
  <c r="G113" i="5"/>
  <c r="C504" i="2" s="1"/>
  <c r="F113" i="5"/>
  <c r="C373" i="2" s="1"/>
  <c r="E113" i="5"/>
  <c r="C242" i="2" s="1"/>
  <c r="D113" i="5"/>
  <c r="C111" i="2" s="1"/>
  <c r="H112" i="5"/>
  <c r="C634" i="2" s="1"/>
  <c r="H111" i="5"/>
  <c r="C633" i="2" s="1"/>
  <c r="H110" i="5"/>
  <c r="C632" i="2" s="1"/>
  <c r="H109" i="5"/>
  <c r="C631" i="2" s="1"/>
  <c r="H108" i="5"/>
  <c r="C630" i="2" s="1"/>
  <c r="H107" i="5"/>
  <c r="C629" i="2" s="1"/>
  <c r="G106" i="5"/>
  <c r="C497" i="2" s="1"/>
  <c r="F106" i="5"/>
  <c r="C366" i="2" s="1"/>
  <c r="E106" i="5"/>
  <c r="C235" i="2" s="1"/>
  <c r="D106" i="5"/>
  <c r="C104" i="2" s="1"/>
  <c r="H105" i="5"/>
  <c r="C627" i="2" s="1"/>
  <c r="H104" i="5"/>
  <c r="C626" i="2" s="1"/>
  <c r="H103" i="5"/>
  <c r="C625" i="2" s="1"/>
  <c r="H102" i="5"/>
  <c r="C624" i="2" s="1"/>
  <c r="G101" i="5"/>
  <c r="C492" i="2" s="1"/>
  <c r="F101" i="5"/>
  <c r="C361" i="2" s="1"/>
  <c r="E101" i="5"/>
  <c r="C230" i="2" s="1"/>
  <c r="D101" i="5"/>
  <c r="C99" i="2" s="1"/>
  <c r="H100" i="5"/>
  <c r="C622" i="2" s="1"/>
  <c r="H99" i="5"/>
  <c r="C621" i="2" s="1"/>
  <c r="H98" i="5"/>
  <c r="C620" i="2" s="1"/>
  <c r="H97" i="5"/>
  <c r="C619" i="2" s="1"/>
  <c r="H96" i="5"/>
  <c r="C618" i="2" s="1"/>
  <c r="H95" i="5"/>
  <c r="C617" i="2" s="1"/>
  <c r="G94" i="5"/>
  <c r="C485" i="2" s="1"/>
  <c r="F94" i="5"/>
  <c r="C354" i="2" s="1"/>
  <c r="E94" i="5"/>
  <c r="C223" i="2" s="1"/>
  <c r="D94" i="5"/>
  <c r="H93" i="5"/>
  <c r="C615" i="2" s="1"/>
  <c r="H92" i="5"/>
  <c r="C614" i="2" s="1"/>
  <c r="H91" i="5"/>
  <c r="C613" i="2" s="1"/>
  <c r="H90" i="5"/>
  <c r="C612" i="2" s="1"/>
  <c r="H89" i="5"/>
  <c r="C611" i="2" s="1"/>
  <c r="G88" i="5"/>
  <c r="C479" i="2" s="1"/>
  <c r="F88" i="5"/>
  <c r="C348" i="2" s="1"/>
  <c r="E88" i="5"/>
  <c r="C217" i="2" s="1"/>
  <c r="D88" i="5"/>
  <c r="H87" i="5"/>
  <c r="C609" i="2" s="1"/>
  <c r="H86" i="5"/>
  <c r="C608" i="2" s="1"/>
  <c r="H85" i="5"/>
  <c r="C607" i="2" s="1"/>
  <c r="H84" i="5"/>
  <c r="C606" i="2" s="1"/>
  <c r="G83" i="5"/>
  <c r="C474" i="2" s="1"/>
  <c r="F83" i="5"/>
  <c r="C343" i="2" s="1"/>
  <c r="E83" i="5"/>
  <c r="C212" i="2" s="1"/>
  <c r="D83" i="5"/>
  <c r="H82" i="5"/>
  <c r="C604" i="2" s="1"/>
  <c r="H81" i="5"/>
  <c r="C603" i="2" s="1"/>
  <c r="H80" i="5"/>
  <c r="H79" i="5"/>
  <c r="C601" i="2" s="1"/>
  <c r="G78" i="5"/>
  <c r="C469" i="2" s="1"/>
  <c r="F78" i="5"/>
  <c r="C338" i="2" s="1"/>
  <c r="E78" i="5"/>
  <c r="C207" i="2" s="1"/>
  <c r="D78" i="5"/>
  <c r="H77" i="5"/>
  <c r="C599" i="2" s="1"/>
  <c r="H76" i="5"/>
  <c r="C598" i="2" s="1"/>
  <c r="H75" i="5"/>
  <c r="C597" i="2" s="1"/>
  <c r="H74" i="5"/>
  <c r="C596" i="2" s="1"/>
  <c r="H73" i="5"/>
  <c r="C595" i="2" s="1"/>
  <c r="H72" i="5"/>
  <c r="C594" i="2" s="1"/>
  <c r="G71" i="5"/>
  <c r="C462" i="2" s="1"/>
  <c r="F71" i="5"/>
  <c r="C331" i="2" s="1"/>
  <c r="E71" i="5"/>
  <c r="C200" i="2" s="1"/>
  <c r="D71" i="5"/>
  <c r="H70" i="5"/>
  <c r="C592" i="2" s="1"/>
  <c r="H69" i="5"/>
  <c r="C591" i="2" s="1"/>
  <c r="H68" i="5"/>
  <c r="C590" i="2" s="1"/>
  <c r="H67" i="5"/>
  <c r="C589" i="2" s="1"/>
  <c r="H66" i="5"/>
  <c r="C588" i="2" s="1"/>
  <c r="H65" i="5"/>
  <c r="C587" i="2" s="1"/>
  <c r="H64" i="5"/>
  <c r="C586" i="2" s="1"/>
  <c r="H63" i="5"/>
  <c r="C585" i="2" s="1"/>
  <c r="H62" i="5"/>
  <c r="C584" i="2" s="1"/>
  <c r="G61" i="5"/>
  <c r="C452" i="2" s="1"/>
  <c r="F61" i="5"/>
  <c r="C321" i="2" s="1"/>
  <c r="E61" i="5"/>
  <c r="C190" i="2" s="1"/>
  <c r="D61" i="5"/>
  <c r="C59" i="2" s="1"/>
  <c r="H60" i="5"/>
  <c r="C582" i="2" s="1"/>
  <c r="H59" i="5"/>
  <c r="C581" i="2" s="1"/>
  <c r="G58" i="5"/>
  <c r="C449" i="2" s="1"/>
  <c r="F58" i="5"/>
  <c r="C318" i="2" s="1"/>
  <c r="E58" i="5"/>
  <c r="D58" i="5"/>
  <c r="C56" i="2" s="1"/>
  <c r="H57" i="5"/>
  <c r="C579" i="2" s="1"/>
  <c r="F56" i="5"/>
  <c r="H54" i="5"/>
  <c r="C576" i="2" s="1"/>
  <c r="H53" i="5"/>
  <c r="C575" i="2" s="1"/>
  <c r="H52" i="5"/>
  <c r="C574" i="2" s="1"/>
  <c r="H51" i="5"/>
  <c r="C573" i="2" s="1"/>
  <c r="G50" i="5"/>
  <c r="C441" i="2" s="1"/>
  <c r="F50" i="5"/>
  <c r="C310" i="2" s="1"/>
  <c r="E50" i="5"/>
  <c r="C179" i="2" s="1"/>
  <c r="D50" i="5"/>
  <c r="C48" i="2" s="1"/>
  <c r="H49" i="5"/>
  <c r="C571" i="2" s="1"/>
  <c r="H48" i="5"/>
  <c r="C570" i="2" s="1"/>
  <c r="H47" i="5"/>
  <c r="C569" i="2" s="1"/>
  <c r="H46" i="5"/>
  <c r="C568" i="2" s="1"/>
  <c r="H45" i="5"/>
  <c r="C567" i="2" s="1"/>
  <c r="G44" i="5"/>
  <c r="G42" i="5" s="1"/>
  <c r="C433" i="2" s="1"/>
  <c r="F44" i="5"/>
  <c r="F42" i="5" s="1"/>
  <c r="C302" i="2" s="1"/>
  <c r="E44" i="5"/>
  <c r="C173" i="2" s="1"/>
  <c r="D44" i="5"/>
  <c r="D42" i="5" s="1"/>
  <c r="C40" i="2" s="1"/>
  <c r="H43" i="5"/>
  <c r="C565" i="2" s="1"/>
  <c r="H41" i="5"/>
  <c r="C563" i="2" s="1"/>
  <c r="H40" i="5"/>
  <c r="C562" i="2" s="1"/>
  <c r="H39" i="5"/>
  <c r="C561" i="2" s="1"/>
  <c r="H38" i="5"/>
  <c r="C560" i="2" s="1"/>
  <c r="H37" i="5"/>
  <c r="C559" i="2" s="1"/>
  <c r="H36" i="5"/>
  <c r="C558" i="2" s="1"/>
  <c r="H35" i="5"/>
  <c r="C557" i="2" s="1"/>
  <c r="H34" i="5"/>
  <c r="C556" i="2" s="1"/>
  <c r="H33" i="5"/>
  <c r="C555" i="2" s="1"/>
  <c r="H32" i="5"/>
  <c r="H31" i="5"/>
  <c r="C553" i="2" s="1"/>
  <c r="H30" i="5"/>
  <c r="C552" i="2" s="1"/>
  <c r="H29" i="5"/>
  <c r="C551" i="2" s="1"/>
  <c r="G28" i="5"/>
  <c r="C419" i="2" s="1"/>
  <c r="F28" i="5"/>
  <c r="C288" i="2" s="1"/>
  <c r="E28" i="5"/>
  <c r="C157" i="2" s="1"/>
  <c r="D28" i="5"/>
  <c r="H27" i="5"/>
  <c r="C549" i="2" s="1"/>
  <c r="H26" i="5"/>
  <c r="C548" i="2" s="1"/>
  <c r="H25" i="5"/>
  <c r="C547" i="2" s="1"/>
  <c r="H24" i="5"/>
  <c r="C546" i="2" s="1"/>
  <c r="H23" i="5"/>
  <c r="C545" i="2" s="1"/>
  <c r="H22" i="5"/>
  <c r="C544" i="2" s="1"/>
  <c r="H21" i="5"/>
  <c r="C543" i="2" s="1"/>
  <c r="G20" i="5"/>
  <c r="C411" i="2" s="1"/>
  <c r="F20" i="5"/>
  <c r="C280" i="2" s="1"/>
  <c r="E20" i="5"/>
  <c r="C149" i="2" s="1"/>
  <c r="D20" i="5"/>
  <c r="H19" i="5"/>
  <c r="C541" i="2" s="1"/>
  <c r="H18" i="5"/>
  <c r="C540" i="2" s="1"/>
  <c r="H17" i="5"/>
  <c r="C539" i="2" s="1"/>
  <c r="H16" i="5"/>
  <c r="C538" i="2" s="1"/>
  <c r="H15" i="5"/>
  <c r="C537" i="2" s="1"/>
  <c r="H14" i="5"/>
  <c r="C536" i="2" s="1"/>
  <c r="H13" i="5"/>
  <c r="C535" i="2" s="1"/>
  <c r="H12" i="5"/>
  <c r="C534" i="2" s="1"/>
  <c r="H11" i="5"/>
  <c r="C533" i="2" s="1"/>
  <c r="G10" i="5"/>
  <c r="C401" i="2" s="1"/>
  <c r="F10" i="5"/>
  <c r="E10" i="5"/>
  <c r="C139" i="2" s="1"/>
  <c r="D10" i="5"/>
  <c r="C8" i="2" s="1"/>
  <c r="H9" i="5"/>
  <c r="C531" i="2" s="1"/>
  <c r="H8" i="5"/>
  <c r="C530" i="2" s="1"/>
  <c r="G7" i="5"/>
  <c r="G5" i="5" s="1"/>
  <c r="C396" i="2" s="1"/>
  <c r="F7" i="5"/>
  <c r="C267" i="2" s="1"/>
  <c r="E7" i="5"/>
  <c r="C136" i="2" s="1"/>
  <c r="D7" i="5"/>
  <c r="D5" i="5" s="1"/>
  <c r="C3" i="2" s="1"/>
  <c r="H6" i="5"/>
  <c r="C528" i="2" s="1"/>
  <c r="F55" i="5" l="1"/>
  <c r="E56" i="5"/>
  <c r="E55" i="5" s="1"/>
  <c r="F5" i="5"/>
  <c r="C265" i="2" s="1"/>
  <c r="E42" i="5"/>
  <c r="C171" i="2" s="1"/>
  <c r="H78" i="5"/>
  <c r="C600" i="2" s="1"/>
  <c r="H83" i="5"/>
  <c r="C605" i="2" s="1"/>
  <c r="H88" i="5"/>
  <c r="C610" i="2" s="1"/>
  <c r="C315" i="2"/>
  <c r="H132" i="5"/>
  <c r="C654" i="2" s="1"/>
  <c r="C184" i="2"/>
  <c r="E5" i="5"/>
  <c r="H5" i="5" s="1"/>
  <c r="C527" i="2" s="1"/>
  <c r="G56" i="5"/>
  <c r="G55" i="5" s="1"/>
  <c r="H61" i="5"/>
  <c r="C583" i="2" s="1"/>
  <c r="H94" i="5"/>
  <c r="C616" i="2" s="1"/>
  <c r="H113" i="5"/>
  <c r="C635" i="2" s="1"/>
  <c r="H123" i="5"/>
  <c r="C645" i="2" s="1"/>
  <c r="C76" i="2"/>
  <c r="C92" i="2"/>
  <c r="C187" i="2"/>
  <c r="C270" i="2"/>
  <c r="F4" i="5"/>
  <c r="C264" i="2" s="1"/>
  <c r="H10" i="5"/>
  <c r="C532" i="2" s="1"/>
  <c r="H28" i="5"/>
  <c r="C550" i="2" s="1"/>
  <c r="H44" i="5"/>
  <c r="C566" i="2" s="1"/>
  <c r="H71" i="5"/>
  <c r="C593" i="2" s="1"/>
  <c r="C5" i="2"/>
  <c r="C69" i="2"/>
  <c r="C81" i="2"/>
  <c r="C121" i="2"/>
  <c r="C398" i="2"/>
  <c r="H20" i="5"/>
  <c r="C542" i="2" s="1"/>
  <c r="H50" i="5"/>
  <c r="C572" i="2" s="1"/>
  <c r="H58" i="5"/>
  <c r="C580" i="2" s="1"/>
  <c r="H101" i="5"/>
  <c r="C623" i="2" s="1"/>
  <c r="H106" i="5"/>
  <c r="C628" i="2" s="1"/>
  <c r="H120" i="5"/>
  <c r="C642" i="2" s="1"/>
  <c r="C18" i="2"/>
  <c r="C26" i="2"/>
  <c r="C42" i="2"/>
  <c r="C86" i="2"/>
  <c r="C118" i="2"/>
  <c r="C185" i="2"/>
  <c r="C304" i="2"/>
  <c r="C316" i="2"/>
  <c r="C435" i="2"/>
  <c r="D4" i="5"/>
  <c r="G4" i="5"/>
  <c r="C395" i="2" s="1"/>
  <c r="H42" i="5"/>
  <c r="C564" i="2" s="1"/>
  <c r="D56" i="5"/>
  <c r="H7" i="5"/>
  <c r="C529" i="2" s="1"/>
  <c r="C54" i="2" l="1"/>
  <c r="D55" i="5"/>
  <c r="C447" i="2"/>
  <c r="C446" i="2"/>
  <c r="E4" i="5"/>
  <c r="C133" i="2" s="1"/>
  <c r="C134" i="2"/>
  <c r="C2" i="2"/>
  <c r="H56" i="5"/>
  <c r="C578" i="2" s="1"/>
  <c r="H55" i="5" l="1"/>
  <c r="C577" i="2" s="1"/>
  <c r="C53" i="2"/>
  <c r="H4" i="5"/>
  <c r="C52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Andres Rodriguez Amado</author>
  </authors>
  <commentList>
    <comment ref="D2" authorId="0" shapeId="0" xr:uid="{00000000-0006-0000-0100-000001000000}">
      <text>
        <r>
          <rPr>
            <b/>
            <sz val="9"/>
            <color indexed="81"/>
            <rFont val="Tahoma"/>
            <family val="2"/>
          </rPr>
          <t>Costos de entrega y traslado de cilindros en el domicilio o expendios del usuario final a través de vehículos repartidores.  Incluye la compra del producto envasado mediante contrato exclusivo con un distribuidor.</t>
        </r>
      </text>
    </comment>
    <comment ref="E2" authorId="0" shapeId="0" xr:uid="{00000000-0006-0000-0100-000002000000}">
      <text>
        <r>
          <rPr>
            <b/>
            <sz val="9"/>
            <color indexed="81"/>
            <rFont val="Tahoma"/>
            <family val="2"/>
          </rPr>
          <t>Comercialización Minorista de GLP: Actividad que consiste en la entrega de GLP en cilindros en el domicilio del usuario final o en expendios. Incluye la compra del producto envasado mediante contrato exclusivo con un distribuidor, cuando aplique, el flete del producto en cilindros, la celebración de los contratos de servicios públicos con los usuarios y la atención comercial de los usuarios. Cuando la comercialización de GLP se realiza a través de redes locales de gasoductos está sujeta a la Resolución CREG 011 de 2003, o aquella que la modifique o sustituya. (Artículo 1, Resolución CREG 023 de 20 "Por la cual se establece el Reglamento de Distribución y Comercialización Minorista de Gas Licuado de Petróleo").
Comercializador Minorista de GLP: Empresa de servicios públicos, que cumpliendo con los requisitos exigidos en esta resolución, ejerce la actividad de Comercialización Minorista. El Comercializador Minorista de GLP puede ser a la vez Distribuidor de GLP. (Artículo 1, Resolución CREG 023 de 20 "Por la cual se establece el Reglamento de Distribución y Comercialización Minorista de Gas Licuado de Petróleo")</t>
        </r>
      </text>
    </comment>
    <comment ref="F2" authorId="0" shapeId="0" xr:uid="{00000000-0006-0000-0100-000003000000}">
      <text>
        <r>
          <rPr>
            <b/>
            <sz val="9"/>
            <color indexed="81"/>
            <rFont val="Tahoma"/>
            <family val="2"/>
          </rPr>
          <t>Erogaciones asociadas a la celebración de los contratos de servicios públicos con los usuarios y la atención comercial de los usuarios (oficina de peticiones, quejas y recursos,  línea de atención de emergencias las 24 horas del día, servicio de Atención de Emergencias, Facturación y el recaudo, entre otros)</t>
        </r>
      </text>
    </comment>
    <comment ref="G2" authorId="0" shapeId="0" xr:uid="{00000000-0006-0000-0100-000004000000}">
      <text>
        <r>
          <rPr>
            <b/>
            <sz val="9"/>
            <color indexed="81"/>
            <rFont val="Tahoma"/>
            <family val="2"/>
          </rPr>
          <t>Demás erogaciones asociadas a otras actividades que no estén descritas anteriormente</t>
        </r>
      </text>
    </comment>
  </commentList>
</comments>
</file>

<file path=xl/sharedStrings.xml><?xml version="1.0" encoding="utf-8"?>
<sst xmlns="http://schemas.openxmlformats.org/spreadsheetml/2006/main" count="4129" uniqueCount="999">
  <si>
    <t>EDC - ESTRUCTURA DE COSTOS - SUBACTIVIDADES</t>
  </si>
  <si>
    <t>TOTAL AOM DE COMERCIALIZACIÓN MINORISTA DE GAS LICUADO DE PETRÓLEO GLP</t>
  </si>
  <si>
    <t>Observaciones</t>
  </si>
  <si>
    <t>Asociados a la comercialización minorista de cilindros en los domicilios (Vehículo Repartidor)</t>
  </si>
  <si>
    <t>Asociados a la comercialización minorista de cilindros en puntos de venta</t>
  </si>
  <si>
    <t>Asociados a otras actividades no relacionadas anteriormente</t>
  </si>
  <si>
    <t>Código Concepto</t>
  </si>
  <si>
    <t>Descripción concepto CREG</t>
  </si>
  <si>
    <t>CMINCILVR</t>
  </si>
  <si>
    <t>CMINCILPV</t>
  </si>
  <si>
    <t>CMINPQRS</t>
  </si>
  <si>
    <t>OAN</t>
  </si>
  <si>
    <t>CODIGO_CONCEPTO</t>
  </si>
  <si>
    <t>CODIGO_EDC</t>
  </si>
  <si>
    <t>VALOR</t>
  </si>
  <si>
    <t>Descripción concepto</t>
  </si>
  <si>
    <t>Referencia Normativa Grupo 1</t>
  </si>
  <si>
    <t>Referencia Normativa  Grupo 2</t>
  </si>
  <si>
    <t>Referencia Res. 414/14</t>
  </si>
  <si>
    <t>01000000</t>
  </si>
  <si>
    <t>GASTOS</t>
  </si>
  <si>
    <t>NIIF Plenas. Marco Conceptual. Párrafos 4.2, 4.21, 4.24, 4.25, 4.28, 4.33 a 4.35, 4.49 a 4.53</t>
  </si>
  <si>
    <t>NIIF Pymes Sección 2, Párrafos 26 a 28;  Párrafo 42; Sección 5 Párrafo 5 (b), 11</t>
  </si>
  <si>
    <t>Resolución 414 Marco conceptual Num. 6.1.5., 6.2.4</t>
  </si>
  <si>
    <t>01010000</t>
  </si>
  <si>
    <t>BENEFICIOS A EMPLEADOS</t>
  </si>
  <si>
    <t>NIC 1.102 Ejemplo, NIC 1.104 Información a revelar, NIC 1.99 Información a revelar
NIC 19.  Párrrafo 1, 11, 18, 37, 50, 51, 55, 56, 72, 103, 141, 158, 165, 170</t>
  </si>
  <si>
    <t>NIIF Pymes Sección 28, Párrrafo 1, 3 (b)
NIIF Pymes Sección 28, Párrafos 4 a 38</t>
  </si>
  <si>
    <t>Cap. 2 Pasivos - 5.  Beneficios a empleados.</t>
  </si>
  <si>
    <t>01020000</t>
  </si>
  <si>
    <t>GENERALES</t>
  </si>
  <si>
    <t>NIC 1.103 Ejemplo, NIC 1.99 Información a revelar, NIC 26.35 b (vi) Información a revelar</t>
  </si>
  <si>
    <t xml:space="preserve">Resolución 414 Marco conceptual Num. 6.1.5., 6.2.4, </t>
  </si>
  <si>
    <t>01020100</t>
  </si>
  <si>
    <t>Gastos de organización y puesta en marcha</t>
  </si>
  <si>
    <t xml:space="preserve">NIC 38.  Párrafo 8. Inciso 5 y 8.  Párrafo 34.  Fase de investigación Párrafo 54 a 56 Fase de desarrollo Párrafo 57 a 64
68 a 71
</t>
  </si>
  <si>
    <t xml:space="preserve"> </t>
  </si>
  <si>
    <t>Cap.I - Activos. 12.  Activos intangibles. Párrafo 22</t>
  </si>
  <si>
    <t>01020200</t>
  </si>
  <si>
    <t>Estudios y proyectos</t>
  </si>
  <si>
    <t>01020400</t>
  </si>
  <si>
    <t>Gastos de exploración y desarrollo</t>
  </si>
  <si>
    <t>01030000</t>
  </si>
  <si>
    <t>IMPUESTOS, CONTRIBUCIONES Y TASAS</t>
  </si>
  <si>
    <t>01040000</t>
  </si>
  <si>
    <t>IMPUESTO A LAS GANANCIAS CORRIENTE</t>
  </si>
  <si>
    <t>NIC 12. Párrafo 5, 6,  21, 22, 58, 77</t>
  </si>
  <si>
    <t>NIIF Pymes Sección 29, Párrrafos 4 a 6 y  32 y 33</t>
  </si>
  <si>
    <t>Cap. II. Pasivos.  2.  Impuesto a las ganancias</t>
  </si>
  <si>
    <t>01050000</t>
  </si>
  <si>
    <t>IMPUESTO A LAS GANANCIAS DIFERIDO</t>
  </si>
  <si>
    <t>NIIF Pymes Sección 29, Párrrafo 7 a 33</t>
  </si>
  <si>
    <t>01060000</t>
  </si>
  <si>
    <t>DETERIORO, DEPRECIACIONES, AMORTIZACIONES Y PROVISIONES</t>
  </si>
  <si>
    <t>IAS 1 99, IFRS 8 23 e, IAS 1 102, IAS 1 104, IFRS 8 28 e, IFRS 12 B13 d</t>
  </si>
  <si>
    <t>01060100</t>
  </si>
  <si>
    <t>Depreciación</t>
  </si>
  <si>
    <t>IAS 1 112 c
NIC 1.102 Ejemplo, NIC 1.104 Información a revelar, NIC 1.99 Información a revelar, NIIF 12.B13 d Información a revelar, NIIF 8.23 e Información a revelar, NIIF 8.28 e Información a revelar
NIC 7.20 b Práctica común</t>
  </si>
  <si>
    <t>NIIF Pymes Sección 17, Párrafos 16 a 23</t>
  </si>
  <si>
    <t>Cap. I - Activos - 10. Propiedad, planta y equipo.  Párrafos 19 a 29</t>
  </si>
  <si>
    <t>01060200</t>
  </si>
  <si>
    <t>Amortización</t>
  </si>
  <si>
    <t>NIIF Pymes Sección 18. Párrafos 21 y 22</t>
  </si>
  <si>
    <t xml:space="preserve">Cap.I - Activos. 12.  Activos intangibles. Párrafo 27 a 36
Capitulo II Pasivos. 2. Emisión de títulos dde deuda. Párrafo </t>
  </si>
  <si>
    <t>01060201</t>
  </si>
  <si>
    <t>Amortización licencias y software</t>
  </si>
  <si>
    <t>IAS 38, 8, 66,74,75, 89, 97-106, 107, 118 e vi, IAS 38 119</t>
  </si>
  <si>
    <t>01060202</t>
  </si>
  <si>
    <t>Amortización arriendos</t>
  </si>
  <si>
    <t>NIIF 16 IN11, Párrafo 31, 32, 49, 62</t>
  </si>
  <si>
    <t>01060300</t>
  </si>
  <si>
    <t>Deterioro</t>
  </si>
  <si>
    <t>NIC 7.20 b Práctica común
NIC 36. Párrafo 60, 61, 119, 120</t>
  </si>
  <si>
    <t xml:space="preserve">NIIF Pymes Sección 27
Sección 11, Párrafos 21 a 26, 48.  Sección 17 Párrafos 24 a 26 </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</si>
  <si>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</si>
  <si>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01060400</t>
  </si>
  <si>
    <t>Provisiones</t>
  </si>
  <si>
    <t>NIC 7.20 b Práctica común
NIC 37 1, 11 a 26</t>
  </si>
  <si>
    <t>NIIF Pymes Sección 21, Párrafo 1 al 6. Apéndice.
Sección 32. Párrafo 5</t>
  </si>
  <si>
    <t>Cap. II Pasivos. 6. Provisiones.</t>
  </si>
  <si>
    <t>01070000</t>
  </si>
  <si>
    <t>OTROS GASTOS</t>
  </si>
  <si>
    <t>NIC 1.103 Ejemplo, NIC 1.99 Información a revelar, NIC 26.35 b (vii) Información a revelar</t>
  </si>
  <si>
    <t>01070100</t>
  </si>
  <si>
    <t>Financieros y comisiones</t>
  </si>
  <si>
    <t>NIC 17. Párrafo 27
NIC 23. Párrafo 1, 8</t>
  </si>
  <si>
    <t>NIIF Pymes Sección 25 Párrafo 2</t>
  </si>
  <si>
    <t xml:space="preserve">Cap.I. Activos - 9. Inventarios Párrafo 5
10. Propiedades, planta y Equipo.  Párrafo 10
12.  Activo Intangibles - Párrafo 17
15.  Costos de financiación.  Párrafo 2, 11 y 12
</t>
  </si>
  <si>
    <t>01070200</t>
  </si>
  <si>
    <t>Pérdidas por la aplicación del método de participación patrimonial</t>
  </si>
  <si>
    <t>NIC 24, NIC 28. 10 a 39</t>
  </si>
  <si>
    <t>NIIF Pymes Sección 14</t>
  </si>
  <si>
    <t>Cap.I. Activos.  5. Inversiones en controladas
6.  Inversiones en asociadas</t>
  </si>
  <si>
    <t>01070300</t>
  </si>
  <si>
    <t xml:space="preserve">Gastos diversos </t>
  </si>
  <si>
    <t>01070400</t>
  </si>
  <si>
    <t>Ajuste por diferencia en cambio</t>
  </si>
  <si>
    <t>NIC 21</t>
  </si>
  <si>
    <t>NIIF Pymes Sección 30, Párrrafos 9 al 23</t>
  </si>
  <si>
    <t>Cap. V. Otras normas.  1.  Efectos en las variaciones en las tasas de cambio.</t>
  </si>
  <si>
    <t>02000000</t>
  </si>
  <si>
    <t>COSTOS</t>
  </si>
  <si>
    <t>Resolución 414 Marco conceptual Num. 6.1.6., 6.2.4</t>
  </si>
  <si>
    <t>02010000</t>
  </si>
  <si>
    <t>02020000</t>
  </si>
  <si>
    <t>02020100</t>
  </si>
  <si>
    <t xml:space="preserve">NIC 38.  Párrafo 8. Inciso 5 y 8.  Párrafo 34.  Fase de investigación Párrafo 54 a 56
Fase de desarrollo Párrafo 57 a 64
68 a 71
</t>
  </si>
  <si>
    <t>02030000</t>
  </si>
  <si>
    <t>02040000</t>
  </si>
  <si>
    <t>ARRENDAMIENTOS</t>
  </si>
  <si>
    <t>NIC 17. Párrafo 33, 34</t>
  </si>
  <si>
    <t>Sección 20. Párrafos 15 y 16.  22</t>
  </si>
  <si>
    <t>Cap. I Activos - 13. Arrendamientos. Párrafo 42, 47</t>
  </si>
  <si>
    <t>02050000</t>
  </si>
  <si>
    <t>DEPRECIACIONES</t>
  </si>
  <si>
    <t>02060000</t>
  </si>
  <si>
    <t>AMORTIZACIONES</t>
  </si>
  <si>
    <t>02060200</t>
  </si>
  <si>
    <t>02070000</t>
  </si>
  <si>
    <t>DETERIORO</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</si>
  <si>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</si>
  <si>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02080000</t>
  </si>
  <si>
    <t>COSTO DE BIENES Y SERVICIOS PÚBLICOS PARA LA VENTA</t>
  </si>
  <si>
    <t>02090000</t>
  </si>
  <si>
    <t>LICENCIAS,  CONTRIBUCIONES Y REGALÍAS</t>
  </si>
  <si>
    <t>02100000</t>
  </si>
  <si>
    <t>CONSUMO DE INSUMOS DIRECTOS</t>
  </si>
  <si>
    <t>02110000</t>
  </si>
  <si>
    <t>02120000</t>
  </si>
  <si>
    <t>SERVICIOS PÚBLICOS</t>
  </si>
  <si>
    <t>02130000</t>
  </si>
  <si>
    <t>MATERIALES Y OTROS COSTOS DE OPERACIÓN</t>
  </si>
  <si>
    <t>02140000</t>
  </si>
  <si>
    <t>SEGUROS</t>
  </si>
  <si>
    <t>02150000</t>
  </si>
  <si>
    <t>01010100</t>
  </si>
  <si>
    <t>01010200</t>
  </si>
  <si>
    <t>01010201</t>
  </si>
  <si>
    <t>01010202</t>
  </si>
  <si>
    <t>01010300</t>
  </si>
  <si>
    <t>01010301</t>
  </si>
  <si>
    <t>01010302</t>
  </si>
  <si>
    <t>01010400</t>
  </si>
  <si>
    <t>01010500</t>
  </si>
  <si>
    <t>01010600</t>
  </si>
  <si>
    <t>01010700</t>
  </si>
  <si>
    <t>01010800</t>
  </si>
  <si>
    <t>01010900</t>
  </si>
  <si>
    <t>01011000</t>
  </si>
  <si>
    <t>01020300</t>
  </si>
  <si>
    <t>01020500</t>
  </si>
  <si>
    <t>01020600</t>
  </si>
  <si>
    <t>01020700</t>
  </si>
  <si>
    <t>01030100</t>
  </si>
  <si>
    <t>01030200</t>
  </si>
  <si>
    <t>01030300</t>
  </si>
  <si>
    <t>01030400</t>
  </si>
  <si>
    <t>01030500</t>
  </si>
  <si>
    <t>01030600</t>
  </si>
  <si>
    <t>01030700</t>
  </si>
  <si>
    <t>01030800</t>
  </si>
  <si>
    <t>01030900</t>
  </si>
  <si>
    <t>01031000</t>
  </si>
  <si>
    <t>01031100</t>
  </si>
  <si>
    <t>01060203</t>
  </si>
  <si>
    <t>02010100</t>
  </si>
  <si>
    <t>02010200</t>
  </si>
  <si>
    <t>02010201</t>
  </si>
  <si>
    <t>02010202</t>
  </si>
  <si>
    <t>02010400</t>
  </si>
  <si>
    <t>02010600</t>
  </si>
  <si>
    <t>02010700</t>
  </si>
  <si>
    <t>02010800</t>
  </si>
  <si>
    <t>02010900</t>
  </si>
  <si>
    <t>02011000</t>
  </si>
  <si>
    <t>02020200</t>
  </si>
  <si>
    <t>02020300</t>
  </si>
  <si>
    <t>02020400</t>
  </si>
  <si>
    <t>02020500</t>
  </si>
  <si>
    <t>02020600</t>
  </si>
  <si>
    <t>02030100</t>
  </si>
  <si>
    <t>02030200</t>
  </si>
  <si>
    <t>02030300</t>
  </si>
  <si>
    <t>02030400</t>
  </si>
  <si>
    <t>02040100</t>
  </si>
  <si>
    <t>02040200</t>
  </si>
  <si>
    <t>02040300</t>
  </si>
  <si>
    <t>02060100</t>
  </si>
  <si>
    <t>02060300</t>
  </si>
  <si>
    <t>02090100</t>
  </si>
  <si>
    <t>02090200</t>
  </si>
  <si>
    <t>02090300</t>
  </si>
  <si>
    <t>02090400</t>
  </si>
  <si>
    <t>02090500</t>
  </si>
  <si>
    <t>02090600</t>
  </si>
  <si>
    <t>02100100</t>
  </si>
  <si>
    <t>02100200</t>
  </si>
  <si>
    <t>02100300</t>
  </si>
  <si>
    <t>02100400</t>
  </si>
  <si>
    <t>02110100</t>
  </si>
  <si>
    <t>02110200</t>
  </si>
  <si>
    <t>02110300</t>
  </si>
  <si>
    <t>02110400</t>
  </si>
  <si>
    <t>02110500</t>
  </si>
  <si>
    <t>02130100</t>
  </si>
  <si>
    <t>02130200</t>
  </si>
  <si>
    <t>02130300</t>
  </si>
  <si>
    <t>02130400</t>
  </si>
  <si>
    <t>02130500</t>
  </si>
  <si>
    <t>02130600</t>
  </si>
  <si>
    <t>02140100</t>
  </si>
  <si>
    <t>02140200</t>
  </si>
  <si>
    <t>02150100</t>
  </si>
  <si>
    <t>02150200</t>
  </si>
  <si>
    <t>02150300</t>
  </si>
  <si>
    <t>02150400</t>
  </si>
  <si>
    <t>02150500</t>
  </si>
  <si>
    <t>02150600</t>
  </si>
  <si>
    <t>02150700</t>
  </si>
  <si>
    <t>02150800</t>
  </si>
  <si>
    <t>X</t>
  </si>
  <si>
    <t>Sueldos y salarios</t>
  </si>
  <si>
    <t>Primas y prestaciones sociales</t>
  </si>
  <si>
    <t>Aportes a seguridad social y aportes a la nómina</t>
  </si>
  <si>
    <t>Otros pagos laborales</t>
  </si>
  <si>
    <t>Medicina prepagada</t>
  </si>
  <si>
    <t>Beneficios a empleados a largo plazo</t>
  </si>
  <si>
    <t>Beneficios posempleo</t>
  </si>
  <si>
    <t>Cálculo actuarial y pensiones de jubilación</t>
  </si>
  <si>
    <t>Gastos de personal sin vínculo laboral</t>
  </si>
  <si>
    <t>Publicidad y propaganda</t>
  </si>
  <si>
    <t xml:space="preserve">Gastos de administración y funcionamiento </t>
  </si>
  <si>
    <t>Arrendamiento operativo</t>
  </si>
  <si>
    <t>Otros gastos de administración y funcionamiento</t>
  </si>
  <si>
    <t>Impuestos municipales y de operación</t>
  </si>
  <si>
    <t>Impuesto predial unificado</t>
  </si>
  <si>
    <t>Impuesto de industria y comercio</t>
  </si>
  <si>
    <t>Impuesto sobre vehículos automotores</t>
  </si>
  <si>
    <t>Impuesto a las ventas, IVA no descontable</t>
  </si>
  <si>
    <t>Gravamen a los movimientos financieros</t>
  </si>
  <si>
    <t>Impuesto a la riqueza</t>
  </si>
  <si>
    <t>Licencias y contribuciones</t>
  </si>
  <si>
    <t>Multas, sanciones e intereses de mora</t>
  </si>
  <si>
    <t>Impuesto de alumbrado público</t>
  </si>
  <si>
    <t>Otros impuestos</t>
  </si>
  <si>
    <t>Otras amortizaciones</t>
  </si>
  <si>
    <t>Beneficios pospempleo</t>
  </si>
  <si>
    <t>Promoción y divulgación</t>
  </si>
  <si>
    <t>Gastos de operación</t>
  </si>
  <si>
    <t>Otros gastos de operación</t>
  </si>
  <si>
    <t>Otros Impuestos</t>
  </si>
  <si>
    <t>Terrenos</t>
  </si>
  <si>
    <t>Construcciones y edificaciones</t>
  </si>
  <si>
    <t>Otros arrendamientos</t>
  </si>
  <si>
    <t>Departamento administrativo del medio ambiente "DAMA"</t>
  </si>
  <si>
    <t>Regalías</t>
  </si>
  <si>
    <t>Cuota de fomento de gas</t>
  </si>
  <si>
    <t>Comité de estratificación –Ley 505 De 1999</t>
  </si>
  <si>
    <t>Otros fondos y licencias</t>
  </si>
  <si>
    <t>Otras contribuciones</t>
  </si>
  <si>
    <t>Energético utilizado para el transporte de gas natural</t>
  </si>
  <si>
    <t>Energético utilizado para el transporte de combustibles líquidos</t>
  </si>
  <si>
    <t>GLP utilizado para el transporte de cilindros</t>
  </si>
  <si>
    <t>Otros elementos de consumo de insumos directos</t>
  </si>
  <si>
    <t>Mantenimiento de otros activos</t>
  </si>
  <si>
    <t>Mantenimiento de activos asociados a la actividad</t>
  </si>
  <si>
    <t>Reparación de otros activos</t>
  </si>
  <si>
    <t>Reparación de activos asociados a la actividad</t>
  </si>
  <si>
    <t>Otros contratos de mantenimiento y reparaciones</t>
  </si>
  <si>
    <t>Repuestos para vehículos</t>
  </si>
  <si>
    <t>Combustibles y lubricantes</t>
  </si>
  <si>
    <t>Materiales</t>
  </si>
  <si>
    <t>Elementos y accesorios de gas combustible</t>
  </si>
  <si>
    <t>Costos de gestión ambiental</t>
  </si>
  <si>
    <t>Otros elementos y materiales</t>
  </si>
  <si>
    <t xml:space="preserve">De terrorismo   </t>
  </si>
  <si>
    <t>Otros Seguros Generales</t>
  </si>
  <si>
    <t>Servicio de aseo y vigilancia</t>
  </si>
  <si>
    <t>Toma de lectura</t>
  </si>
  <si>
    <t>Entrega de facturas</t>
  </si>
  <si>
    <t>Venta de derechos por comisión</t>
  </si>
  <si>
    <t>Servicios informáticos</t>
  </si>
  <si>
    <t>Servicio de instalación y desinstalación</t>
  </si>
  <si>
    <t>Otros contratos</t>
  </si>
  <si>
    <t>TOTAL</t>
  </si>
  <si>
    <t>OBS</t>
  </si>
  <si>
    <t>FORMATO AOM-704
REPORTE DE INFORMACIÓN DE COSTOS PARA LA REGULACIÓN
Comercialización Minorista de Gas Licuado de Petróleo GLP</t>
  </si>
  <si>
    <t>RN</t>
  </si>
  <si>
    <t>Establecidas en el código sustantivo de trabajo (CST) o régimen del empleado público (REP)</t>
  </si>
  <si>
    <t>Adicionales o no establecidas en el código sustantivo de trabajo o régimen del empleado público</t>
  </si>
  <si>
    <t>Terminación del vínculo laboral</t>
  </si>
  <si>
    <t>Transporte, fletes y acarreos</t>
  </si>
  <si>
    <t>ÓRDENES Y CONTRATOS DE MANTENIMIENTO Y REPARACIONES</t>
  </si>
  <si>
    <t>ÓRDENES Y CONTRATOS POR OTROS SERVICIOS</t>
  </si>
  <si>
    <t>Casino y cafetería</t>
  </si>
  <si>
    <t>Código SSPD PUC</t>
  </si>
  <si>
    <t>Código CGN PUC</t>
  </si>
  <si>
    <t/>
  </si>
  <si>
    <t>510101</t>
  </si>
  <si>
    <t>← Sueldos</t>
  </si>
  <si>
    <t>510102</t>
  </si>
  <si>
    <t>← Jornales</t>
  </si>
  <si>
    <t>510103</t>
  </si>
  <si>
    <t>← Horas extras y festivos</t>
  </si>
  <si>
    <t>510201</t>
  </si>
  <si>
    <t>← Incapacidades</t>
  </si>
  <si>
    <t>510108</t>
  </si>
  <si>
    <t>← Sueldos por comisiones al exterior</t>
  </si>
  <si>
    <t>510123</t>
  </si>
  <si>
    <t>← Auxilio de transporte</t>
  </si>
  <si>
    <t>510145</t>
  </si>
  <si>
    <t>← Salario integral</t>
  </si>
  <si>
    <t>510117</t>
  </si>
  <si>
    <t>510701</t>
  </si>
  <si>
    <t>← Vacaciones</t>
  </si>
  <si>
    <t>510124</t>
  </si>
  <si>
    <t>510702</t>
  </si>
  <si>
    <t>← Cesantías</t>
  </si>
  <si>
    <t>510125</t>
  </si>
  <si>
    <t>510703</t>
  </si>
  <si>
    <t>← Intereses a las cesantías</t>
  </si>
  <si>
    <t>510113</t>
  </si>
  <si>
    <t>510704</t>
  </si>
  <si>
    <t>← Prima de vacaciones</t>
  </si>
  <si>
    <t>510114</t>
  </si>
  <si>
    <t>510705</t>
  </si>
  <si>
    <t>← Prima de navidad</t>
  </si>
  <si>
    <t>510152</t>
  </si>
  <si>
    <t>510706</t>
  </si>
  <si>
    <t>← Prima de servicios</t>
  </si>
  <si>
    <t>510110</t>
  </si>
  <si>
    <t>← Primas técnicas</t>
  </si>
  <si>
    <t>510111</t>
  </si>
  <si>
    <t>← Prima de dirección</t>
  </si>
  <si>
    <t>510112</t>
  </si>
  <si>
    <t>← Prima especial de servicios</t>
  </si>
  <si>
    <t>510156</t>
  </si>
  <si>
    <t>← Prima de coordinación</t>
  </si>
  <si>
    <t>510160</t>
  </si>
  <si>
    <t>← Subsidio de alimentación</t>
  </si>
  <si>
    <t>510118</t>
  </si>
  <si>
    <t>← Bonificación especial de recreación</t>
  </si>
  <si>
    <t>510131</t>
  </si>
  <si>
    <t>510804</t>
  </si>
  <si>
    <t>← Dotación y suministro a trabajadores</t>
  </si>
  <si>
    <t>510121</t>
  </si>
  <si>
    <t>← Prima de costos de vida</t>
  </si>
  <si>
    <t>510153</t>
  </si>
  <si>
    <t>← Prima de actividad</t>
  </si>
  <si>
    <t>510158</t>
  </si>
  <si>
    <t>← Prima de instalación y alojamiento</t>
  </si>
  <si>
    <t>510115</t>
  </si>
  <si>
    <t>← Primas extralegales</t>
  </si>
  <si>
    <t>510116</t>
  </si>
  <si>
    <t>← Primas extraordinarias</t>
  </si>
  <si>
    <t>510790</t>
  </si>
  <si>
    <t>← Otras primas</t>
  </si>
  <si>
    <t>510795</t>
  </si>
  <si>
    <t>← Otras prestaciones sociales</t>
  </si>
  <si>
    <t>510302</t>
  </si>
  <si>
    <t>← Aportes a cajas de compensación familiar</t>
  </si>
  <si>
    <t>510401</t>
  </si>
  <si>
    <t>← Aportes al ICBF</t>
  </si>
  <si>
    <t>510303</t>
  </si>
  <si>
    <t>← Cotizaciones a seguridad social en salud</t>
  </si>
  <si>
    <t>510402</t>
  </si>
  <si>
    <t>← Aportes al SENA</t>
  </si>
  <si>
    <t>510403</t>
  </si>
  <si>
    <t>← Aportes a la ESAP</t>
  </si>
  <si>
    <t>510404</t>
  </si>
  <si>
    <t>← Aportes a escuelas industriales e institutos técnicos</t>
  </si>
  <si>
    <t>510304</t>
  </si>
  <si>
    <t>← Aportes sindicales</t>
  </si>
  <si>
    <t>510305</t>
  </si>
  <si>
    <t>← Cotizaciones a riesgos laborales</t>
  </si>
  <si>
    <t>510306</t>
  </si>
  <si>
    <t>← Cotizaciones a entidades administradoras del régimen de prima media</t>
  </si>
  <si>
    <t>510307</t>
  </si>
  <si>
    <t>← Cotizaciones a entidades administradoras del régimen de ahorro individual</t>
  </si>
  <si>
    <t>510147</t>
  </si>
  <si>
    <t>510810</t>
  </si>
  <si>
    <t>← Viáticos</t>
  </si>
  <si>
    <t>510148</t>
  </si>
  <si>
    <t>510807</t>
  </si>
  <si>
    <t>← Gastos de viaje</t>
  </si>
  <si>
    <t>510808</t>
  </si>
  <si>
    <t>← Remuneración electoral</t>
  </si>
  <si>
    <t>510130</t>
  </si>
  <si>
    <t>510803</t>
  </si>
  <si>
    <t>← Capacitación, bienestar social y estímulos</t>
  </si>
  <si>
    <t>510151</t>
  </si>
  <si>
    <t>← Estímulo a la eficiencia</t>
  </si>
  <si>
    <t>510163</t>
  </si>
  <si>
    <t>← Aporte fondos mutuos de inversión</t>
  </si>
  <si>
    <t>510105</t>
  </si>
  <si>
    <t>510809</t>
  </si>
  <si>
    <t>← Gastos de representación</t>
  </si>
  <si>
    <t>510119</t>
  </si>
  <si>
    <t>← Bonificaciones</t>
  </si>
  <si>
    <t>510150</t>
  </si>
  <si>
    <t>← Bonificación por servicios prestados</t>
  </si>
  <si>
    <t>510133</t>
  </si>
  <si>
    <t>510805</t>
  </si>
  <si>
    <t>← Gastos deportivos y de recreación</t>
  </si>
  <si>
    <t>510204</t>
  </si>
  <si>
    <t>← Gastos médicos y drogas</t>
  </si>
  <si>
    <t>510205</t>
  </si>
  <si>
    <t>← Auxilios y servicios funerarios</t>
  </si>
  <si>
    <t>510202</t>
  </si>
  <si>
    <t>← Subsidio familiar</t>
  </si>
  <si>
    <t>510159</t>
  </si>
  <si>
    <t>← Subsidio de vivienda</t>
  </si>
  <si>
    <t>510162</t>
  </si>
  <si>
    <t>← Subsidio de carestía</t>
  </si>
  <si>
    <t>510301</t>
  </si>
  <si>
    <t>← Seguros de vida</t>
  </si>
  <si>
    <t>510390</t>
  </si>
  <si>
    <t>← Otras contribuciones efectivas</t>
  </si>
  <si>
    <t>510190</t>
  </si>
  <si>
    <t>510890</t>
  </si>
  <si>
    <t>← Otros gastos de personal diversos</t>
  </si>
  <si>
    <t>510215</t>
  </si>
  <si>
    <t>← Subsidio por dependiente</t>
  </si>
  <si>
    <t>510290</t>
  </si>
  <si>
    <t>← Otras contribuciones imputadas</t>
  </si>
  <si>
    <t>510308</t>
  </si>
  <si>
    <t>← Medicina prepagada</t>
  </si>
  <si>
    <t>510203</t>
  </si>
  <si>
    <t>← Indemnizaciones</t>
  </si>
  <si>
    <t>510161</t>
  </si>
  <si>
    <t>← Prima especial de quinquenio</t>
  </si>
  <si>
    <t>510811</t>
  </si>
  <si>
    <t>← Ajuste beneficios posempleo</t>
  </si>
  <si>
    <t>510812</t>
  </si>
  <si>
    <t>← Ajuste beneficios a los empleados a largo plazo</t>
  </si>
  <si>
    <t>510206</t>
  </si>
  <si>
    <t>← Pensiones de jubilación patronales</t>
  </si>
  <si>
    <t>510207</t>
  </si>
  <si>
    <t>← Cuotas partes de pensiones</t>
  </si>
  <si>
    <t>510208</t>
  </si>
  <si>
    <t>← Indemnizaciones sustitutivas</t>
  </si>
  <si>
    <t>510209</t>
  </si>
  <si>
    <t>← Amortización cálculo actuarial pensiones actuales</t>
  </si>
  <si>
    <t>510210</t>
  </si>
  <si>
    <t>← Amortización cálculo actuarial de futuras pensiones</t>
  </si>
  <si>
    <t>510211</t>
  </si>
  <si>
    <t>← Amortización cálculo actuarial de futuras cuotas partes de pensiones</t>
  </si>
  <si>
    <t>510212</t>
  </si>
  <si>
    <t>← Amortización liquidación provisional de cuotas partes de bonos pensionales</t>
  </si>
  <si>
    <t>510214</t>
  </si>
  <si>
    <t>510213</t>
  </si>
  <si>
    <t>← Cuotas partes de bonos pensionales emitidos</t>
  </si>
  <si>
    <t>510107</t>
  </si>
  <si>
    <t>← Personal supernumerario</t>
  </si>
  <si>
    <t>510106</t>
  </si>
  <si>
    <t>510801</t>
  </si>
  <si>
    <t>← Remuneración por servicios técnicos</t>
  </si>
  <si>
    <t>510109</t>
  </si>
  <si>
    <t>510802</t>
  </si>
  <si>
    <t>← Honorarios</t>
  </si>
  <si>
    <t>510146</t>
  </si>
  <si>
    <t>510806</t>
  </si>
  <si>
    <t>← Contratos de personal temporal</t>
  </si>
  <si>
    <t>510149</t>
  </si>
  <si>
    <t>← Comisiones</t>
  </si>
  <si>
    <t>511105</t>
  </si>
  <si>
    <t>← Gastos de organización y puesta en marcha</t>
  </si>
  <si>
    <t>511106</t>
  </si>
  <si>
    <t>← Estudios y proyectos</t>
  </si>
  <si>
    <t>511120</t>
  </si>
  <si>
    <t>← Publicidad y propaganda</t>
  </si>
  <si>
    <t>511109</t>
  </si>
  <si>
    <t>← Gastos de desarrollo</t>
  </si>
  <si>
    <t>511121</t>
  </si>
  <si>
    <t>← Impresos, publicaciones, suscripciones y afiliaciones</t>
  </si>
  <si>
    <t>511119</t>
  </si>
  <si>
    <t>← Viáticos y gastos de viaje</t>
  </si>
  <si>
    <t>511122</t>
  </si>
  <si>
    <t>← Fotocopias</t>
  </si>
  <si>
    <t>511123</t>
  </si>
  <si>
    <t>← Comunicaciones y transporte</t>
  </si>
  <si>
    <t>511133</t>
  </si>
  <si>
    <t>← Seguridad industrial</t>
  </si>
  <si>
    <t>511136</t>
  </si>
  <si>
    <t>← Implementos deportivos</t>
  </si>
  <si>
    <t>511140</t>
  </si>
  <si>
    <t>← Contratos de administración</t>
  </si>
  <si>
    <t>511151</t>
  </si>
  <si>
    <t>← Gastos por control de calidad</t>
  </si>
  <si>
    <t>511155</t>
  </si>
  <si>
    <t>← Elementos de aseo, lavandería y cafetería</t>
  </si>
  <si>
    <t>511158</t>
  </si>
  <si>
    <t>← Videos</t>
  </si>
  <si>
    <t>511159</t>
  </si>
  <si>
    <t>← Licencias y salvoconductos</t>
  </si>
  <si>
    <t>511163</t>
  </si>
  <si>
    <t>← Contratos de aprendizaje</t>
  </si>
  <si>
    <t>511111</t>
  </si>
  <si>
    <t>← Comisiones, honorarios y servicios</t>
  </si>
  <si>
    <t>511113</t>
  </si>
  <si>
    <t>← Vigilancia y seguridad</t>
  </si>
  <si>
    <t>511114</t>
  </si>
  <si>
    <t>← Materiales y suministros</t>
  </si>
  <si>
    <t>511115</t>
  </si>
  <si>
    <t>← Mantenimiento</t>
  </si>
  <si>
    <t>511116</t>
  </si>
  <si>
    <t>← Reparaciones</t>
  </si>
  <si>
    <t>511117</t>
  </si>
  <si>
    <t>← Servicios públicos</t>
  </si>
  <si>
    <t>511125</t>
  </si>
  <si>
    <t>← Seguros generales</t>
  </si>
  <si>
    <t>511127</t>
  </si>
  <si>
    <t>← Promoción y divulgación</t>
  </si>
  <si>
    <t>511139</t>
  </si>
  <si>
    <t>← Participaciones y compensaciones</t>
  </si>
  <si>
    <t>511146</t>
  </si>
  <si>
    <t>← Combustibles y lubricantes</t>
  </si>
  <si>
    <t>511149</t>
  </si>
  <si>
    <t>← Servicios de aseo, cafetería, restaurante y lavandería</t>
  </si>
  <si>
    <t>511150</t>
  </si>
  <si>
    <t>← Procesamiento de información</t>
  </si>
  <si>
    <t>511156</t>
  </si>
  <si>
    <t>← Bodegaje</t>
  </si>
  <si>
    <t>511157</t>
  </si>
  <si>
    <t>← Concursos y licitaciones</t>
  </si>
  <si>
    <t>511162</t>
  </si>
  <si>
    <t>← Equipo de seguridad industrial</t>
  </si>
  <si>
    <t>511118</t>
  </si>
  <si>
    <t>← Arrendamiento operativo</t>
  </si>
  <si>
    <t>511101</t>
  </si>
  <si>
    <t>← Moldes y troqueles</t>
  </si>
  <si>
    <t>511102</t>
  </si>
  <si>
    <t>← Material quirúrgico</t>
  </si>
  <si>
    <t>511104</t>
  </si>
  <si>
    <t>← Loza y cristalería</t>
  </si>
  <si>
    <t>511110</t>
  </si>
  <si>
    <t>← Gastos de asociación</t>
  </si>
  <si>
    <t>511103</t>
  </si>
  <si>
    <t>← Elementos de lencería y ropería</t>
  </si>
  <si>
    <t>511112</t>
  </si>
  <si>
    <t>← Obras y mejoras en propiedad ajena</t>
  </si>
  <si>
    <t>511126</t>
  </si>
  <si>
    <t>← Imprevistos</t>
  </si>
  <si>
    <t>511132</t>
  </si>
  <si>
    <t>← Diseños y estudios</t>
  </si>
  <si>
    <t>511137</t>
  </si>
  <si>
    <t>← Eventos culturales</t>
  </si>
  <si>
    <t>511141</t>
  </si>
  <si>
    <t>← Sostenimiento de semovientes</t>
  </si>
  <si>
    <t>511142</t>
  </si>
  <si>
    <t>← Gastos de operación aduanera</t>
  </si>
  <si>
    <t>511147</t>
  </si>
  <si>
    <t>← Servicios portuarios y aeroportuarios</t>
  </si>
  <si>
    <t>511154</t>
  </si>
  <si>
    <t>← Organización de eventos</t>
  </si>
  <si>
    <t>511161</t>
  </si>
  <si>
    <t>← Relaciones públicas</t>
  </si>
  <si>
    <t>511190</t>
  </si>
  <si>
    <t>← Otros gastos generales</t>
  </si>
  <si>
    <t>512006</t>
  </si>
  <si>
    <t>← Valorización</t>
  </si>
  <si>
    <t>512010</t>
  </si>
  <si>
    <t>← Tasas</t>
  </si>
  <si>
    <t>512012</t>
  </si>
  <si>
    <t>← Impuesto de registro</t>
  </si>
  <si>
    <t>512025</t>
  </si>
  <si>
    <t>← Impuesto de timbre</t>
  </si>
  <si>
    <t>512001</t>
  </si>
  <si>
    <t>← Impuesto predial unificado</t>
  </si>
  <si>
    <t>512009</t>
  </si>
  <si>
    <t>← Impuesto de industria y comercio</t>
  </si>
  <si>
    <t>512011</t>
  </si>
  <si>
    <t>← Impuesto sobre vehículos automotores</t>
  </si>
  <si>
    <t>512018</t>
  </si>
  <si>
    <t>← Impuesto a las ventas, IVA no descontable</t>
  </si>
  <si>
    <t>512024</t>
  </si>
  <si>
    <t>← Gravamen a los movimientos financieros</t>
  </si>
  <si>
    <t>512021</t>
  </si>
  <si>
    <t>← Impuesto para preservar la seguridad democrática</t>
  </si>
  <si>
    <t>512023</t>
  </si>
  <si>
    <t>← Impuesto al patrimonio</t>
  </si>
  <si>
    <t>512032</t>
  </si>
  <si>
    <t>← Impuesto a la riqueza</t>
  </si>
  <si>
    <t>512002</t>
  </si>
  <si>
    <t>← Cuota de fiscalización y auditaje</t>
  </si>
  <si>
    <t>512004-05</t>
  </si>
  <si>
    <t>512026</t>
  </si>
  <si>
    <t>← Contribuciones</t>
  </si>
  <si>
    <t>512027</t>
  </si>
  <si>
    <t>← Licencias</t>
  </si>
  <si>
    <t>512090</t>
  </si>
  <si>
    <t>← Otros impuestos</t>
  </si>
  <si>
    <t>512007</t>
  </si>
  <si>
    <t>← Multas</t>
  </si>
  <si>
    <t>512008</t>
  </si>
  <si>
    <t>← Sanciones</t>
  </si>
  <si>
    <t>512017</t>
  </si>
  <si>
    <t>← Intereses de mora</t>
  </si>
  <si>
    <t>← Impuesto de alumbrado público</t>
  </si>
  <si>
    <t>512013</t>
  </si>
  <si>
    <t>← Regalías y compensaciones monetarias</t>
  </si>
  <si>
    <t>512019</t>
  </si>
  <si>
    <t>← Registro y salvoconducto</t>
  </si>
  <si>
    <t>512022</t>
  </si>
  <si>
    <t>← Peajes</t>
  </si>
  <si>
    <t>512034</t>
  </si>
  <si>
    <t>← Notariales</t>
  </si>
  <si>
    <t>512028</t>
  </si>
  <si>
    <t>← Impuestos sobre aduana y recargos</t>
  </si>
  <si>
    <t>512029</t>
  </si>
  <si>
    <t>← Impuestos, contribuciones y tasas en el exterior</t>
  </si>
  <si>
    <t>512033</t>
  </si>
  <si>
    <t>← Impuesto complementario de normalización tributaria al impuesto a la riqueza</t>
  </si>
  <si>
    <t>5821</t>
  </si>
  <si>
    <t>← Impuesto a las ganancias corriente</t>
  </si>
  <si>
    <t>5822</t>
  </si>
  <si>
    <t>← Impuesto a las ganancias diferido</t>
  </si>
  <si>
    <t>5330</t>
  </si>
  <si>
    <t>← Depreciación de propiedades, planta y equipo</t>
  </si>
  <si>
    <t>5331</t>
  </si>
  <si>
    <t>← Depreciación de bienes adquiridos en "Leasing Financiero"</t>
  </si>
  <si>
    <t>534507</t>
  </si>
  <si>
    <t>534508</t>
  </si>
  <si>
    <t>← Software</t>
  </si>
  <si>
    <t>← Arriendos</t>
  </si>
  <si>
    <t>53</t>
  </si>
  <si>
    <t xml:space="preserve">← Otras amortizaciones </t>
  </si>
  <si>
    <t>← Deterioro</t>
  </si>
  <si>
    <t>5302</t>
  </si>
  <si>
    <t>← Provisión para protección de inversiones</t>
  </si>
  <si>
    <t>5304</t>
  </si>
  <si>
    <t>← Provisión para deudores</t>
  </si>
  <si>
    <t>5306</t>
  </si>
  <si>
    <t>← Provisión para protección de inventarios</t>
  </si>
  <si>
    <t>5307</t>
  </si>
  <si>
    <t>← Provisión para protección de propiedades, planta y equipo</t>
  </si>
  <si>
    <t>5309</t>
  </si>
  <si>
    <t>← Provisión para responsabilidades</t>
  </si>
  <si>
    <t>5311</t>
  </si>
  <si>
    <t>← Provisión bienes de arte y cultura</t>
  </si>
  <si>
    <t>5312</t>
  </si>
  <si>
    <t>← Provisión para bienes y derechos en investigación administrativa</t>
  </si>
  <si>
    <t>5313</t>
  </si>
  <si>
    <t>← Provisión para obligaciones fiscales</t>
  </si>
  <si>
    <t>5314</t>
  </si>
  <si>
    <t>← Provisión para contingencias</t>
  </si>
  <si>
    <t>5317</t>
  </si>
  <si>
    <t>← Provisiones diversas</t>
  </si>
  <si>
    <t>5801</t>
  </si>
  <si>
    <t>← Intereses</t>
  </si>
  <si>
    <t>5802</t>
  </si>
  <si>
    <t>5805</t>
  </si>
  <si>
    <t xml:space="preserve">← Financieros     </t>
  </si>
  <si>
    <t>5806</t>
  </si>
  <si>
    <t>← Pérdida por el método de la participación patrimonial</t>
  </si>
  <si>
    <t>5810</t>
  </si>
  <si>
    <t>← Extraordinarios</t>
  </si>
  <si>
    <t>5815</t>
  </si>
  <si>
    <t>← Ajuste de ejercicios anteriores</t>
  </si>
  <si>
    <t>5803</t>
  </si>
  <si>
    <t>← Ajuste por diferencia en cambio</t>
  </si>
  <si>
    <t>750501</t>
  </si>
  <si>
    <t>← Sueldos de personal</t>
  </si>
  <si>
    <t>750502</t>
  </si>
  <si>
    <t>750503</t>
  </si>
  <si>
    <t>750504</t>
  </si>
  <si>
    <t>750508</t>
  </si>
  <si>
    <t>750523</t>
  </si>
  <si>
    <t>750545</t>
  </si>
  <si>
    <t>750518</t>
  </si>
  <si>
    <t>750524</t>
  </si>
  <si>
    <t>750525</t>
  </si>
  <si>
    <t>750513</t>
  </si>
  <si>
    <t>750514</t>
  </si>
  <si>
    <t>750552</t>
  </si>
  <si>
    <t>750510</t>
  </si>
  <si>
    <t>750511</t>
  </si>
  <si>
    <t>750512</t>
  </si>
  <si>
    <t>750575</t>
  </si>
  <si>
    <t>750522</t>
  </si>
  <si>
    <t>750519</t>
  </si>
  <si>
    <t>750531</t>
  </si>
  <si>
    <t>750571</t>
  </si>
  <si>
    <t>750574</t>
  </si>
  <si>
    <t>750515</t>
  </si>
  <si>
    <t>750516</t>
  </si>
  <si>
    <t>750517</t>
  </si>
  <si>
    <t>750535</t>
  </si>
  <si>
    <t>750536</t>
  </si>
  <si>
    <t>750537</t>
  </si>
  <si>
    <t>← Aportes a seguridad social</t>
  </si>
  <si>
    <t>750538</t>
  </si>
  <si>
    <t>750581</t>
  </si>
  <si>
    <t>750582</t>
  </si>
  <si>
    <t>750539</t>
  </si>
  <si>
    <t>750544</t>
  </si>
  <si>
    <t>← Riesgos profesionales</t>
  </si>
  <si>
    <t>750567</t>
  </si>
  <si>
    <t>750568</t>
  </si>
  <si>
    <t>← Cotización a sociedades administradoras del régimen de ahorro individual</t>
  </si>
  <si>
    <t>750547</t>
  </si>
  <si>
    <t>750548</t>
  </si>
  <si>
    <t>750530</t>
  </si>
  <si>
    <t>750573</t>
  </si>
  <si>
    <t>750579</t>
  </si>
  <si>
    <t>750505</t>
  </si>
  <si>
    <t>← Costos de representación</t>
  </si>
  <si>
    <t>750520</t>
  </si>
  <si>
    <t>750572</t>
  </si>
  <si>
    <t>750533</t>
  </si>
  <si>
    <t>← Costos deportivos y de recreación</t>
  </si>
  <si>
    <t>750541</t>
  </si>
  <si>
    <t>← Costos médicos y drogas</t>
  </si>
  <si>
    <t>750570</t>
  </si>
  <si>
    <t>750521</t>
  </si>
  <si>
    <t>750576</t>
  </si>
  <si>
    <t>750578</t>
  </si>
  <si>
    <t>750540</t>
  </si>
  <si>
    <t>← Otros aportes</t>
  </si>
  <si>
    <t>750590</t>
  </si>
  <si>
    <t>← Otros servicios personales</t>
  </si>
  <si>
    <t>750543</t>
  </si>
  <si>
    <t>← Otros auxilios</t>
  </si>
  <si>
    <t>750580</t>
  </si>
  <si>
    <t>750529</t>
  </si>
  <si>
    <t>← Beneficios a empelados a largo plazo</t>
  </si>
  <si>
    <t>750577</t>
  </si>
  <si>
    <t>750562</t>
  </si>
  <si>
    <t>← Amortización del cálculo actuarial de futuras pensiones</t>
  </si>
  <si>
    <t>750569</t>
  </si>
  <si>
    <t>750549</t>
  </si>
  <si>
    <t>750546</t>
  </si>
  <si>
    <t>← Contratos personal temporal</t>
  </si>
  <si>
    <t>750506</t>
  </si>
  <si>
    <t>← Remuneración servicios técnicos</t>
  </si>
  <si>
    <t>750507</t>
  </si>
  <si>
    <t>754204</t>
  </si>
  <si>
    <t>← Avalúos</t>
  </si>
  <si>
    <t>754207</t>
  </si>
  <si>
    <t>← Asesoría técnica</t>
  </si>
  <si>
    <t>754290</t>
  </si>
  <si>
    <t>← Otros</t>
  </si>
  <si>
    <t>751006</t>
  </si>
  <si>
    <t>751023</t>
  </si>
  <si>
    <t>751027</t>
  </si>
  <si>
    <t>751037</t>
  </si>
  <si>
    <t>← Transporte, fletes y acarreos</t>
  </si>
  <si>
    <t>751013</t>
  </si>
  <si>
    <t>← Suscripciones y afiliaciones</t>
  </si>
  <si>
    <t>751019</t>
  </si>
  <si>
    <t>751024</t>
  </si>
  <si>
    <t>← Impresos y publicaciones</t>
  </si>
  <si>
    <t>751025</t>
  </si>
  <si>
    <t>← Fotocopias, útiles de escritorio y papelería</t>
  </si>
  <si>
    <t>751026</t>
  </si>
  <si>
    <t>← Comunicaciones</t>
  </si>
  <si>
    <t>751036</t>
  </si>
  <si>
    <t>751039</t>
  </si>
  <si>
    <t>751041</t>
  </si>
  <si>
    <t>751045</t>
  </si>
  <si>
    <t>← Costos por control de calidad</t>
  </si>
  <si>
    <t>751046</t>
  </si>
  <si>
    <t>← Elementos de aseo, lavandería, y cafetería</t>
  </si>
  <si>
    <t>751047</t>
  </si>
  <si>
    <t>751048</t>
  </si>
  <si>
    <t>751050</t>
  </si>
  <si>
    <t>751001</t>
  </si>
  <si>
    <t>751003</t>
  </si>
  <si>
    <t>751004</t>
  </si>
  <si>
    <t>751015</t>
  </si>
  <si>
    <t>751038</t>
  </si>
  <si>
    <t>754208</t>
  </si>
  <si>
    <t>751040</t>
  </si>
  <si>
    <t>751042</t>
  </si>
  <si>
    <t>751043</t>
  </si>
  <si>
    <t>751044</t>
  </si>
  <si>
    <t>751049</t>
  </si>
  <si>
    <t>751090</t>
  </si>
  <si>
    <t>← Otros Costos generales</t>
  </si>
  <si>
    <t>756502</t>
  </si>
  <si>
    <t>← De timbre</t>
  </si>
  <si>
    <t>756504</t>
  </si>
  <si>
    <t>← De valorización</t>
  </si>
  <si>
    <t>756503</t>
  </si>
  <si>
    <t>← Predial</t>
  </si>
  <si>
    <t>756505</t>
  </si>
  <si>
    <t>← De vehículos</t>
  </si>
  <si>
    <t>756506</t>
  </si>
  <si>
    <t>← Registro</t>
  </si>
  <si>
    <t>756507</t>
  </si>
  <si>
    <t>← Tasa por utilización de recursos naturales</t>
  </si>
  <si>
    <t>756508</t>
  </si>
  <si>
    <t>← Tasa por contaminación de recursos naturales</t>
  </si>
  <si>
    <t>756510</t>
  </si>
  <si>
    <t>← Peajes de carreteras</t>
  </si>
  <si>
    <t>756590</t>
  </si>
  <si>
    <t>751701</t>
  </si>
  <si>
    <t>← Terrenos</t>
  </si>
  <si>
    <t>751702</t>
  </si>
  <si>
    <t>← Construcciones y edificaciones</t>
  </si>
  <si>
    <t>751703</t>
  </si>
  <si>
    <t>← Maquinaria y equipo</t>
  </si>
  <si>
    <t>751704</t>
  </si>
  <si>
    <t>← Equipo de oficina</t>
  </si>
  <si>
    <t>751705</t>
  </si>
  <si>
    <t>← Equipo de computación y comunicación</t>
  </si>
  <si>
    <t>751706</t>
  </si>
  <si>
    <t>← Equipo científico</t>
  </si>
  <si>
    <t>751707</t>
  </si>
  <si>
    <t>← Flota y equipo de transporte</t>
  </si>
  <si>
    <t>751790</t>
  </si>
  <si>
    <t>7515</t>
  </si>
  <si>
    <t>← Depreciaciones</t>
  </si>
  <si>
    <t>752006</t>
  </si>
  <si>
    <t>← Amortización intangibles</t>
  </si>
  <si>
    <t>752090</t>
  </si>
  <si>
    <t>← Otras amortizaciones</t>
  </si>
  <si>
    <t>75</t>
  </si>
  <si>
    <t>753001</t>
  </si>
  <si>
    <t>← Compras en bloque o a largo plazo</t>
  </si>
  <si>
    <t>753002</t>
  </si>
  <si>
    <t>← Compras en bolsa  o a corto plazo</t>
  </si>
  <si>
    <t>753003</t>
  </si>
  <si>
    <t>← Cargos de acceso e interconexión servicio de telecomunicaciones</t>
  </si>
  <si>
    <t>753004</t>
  </si>
  <si>
    <t>← Costo por conexión</t>
  </si>
  <si>
    <t>753005</t>
  </si>
  <si>
    <t>← Uso de líneas, redes y ductos</t>
  </si>
  <si>
    <t>753006</t>
  </si>
  <si>
    <t>← Costo de distribución o comercialización de gas natural</t>
  </si>
  <si>
    <t>753007</t>
  </si>
  <si>
    <t>← Manejo comercial y financiero del servicio</t>
  </si>
  <si>
    <t>753008</t>
  </si>
  <si>
    <t>← Costo de distribución o comercialización de gas licuado de petróleo – GLP</t>
  </si>
  <si>
    <t>753009</t>
  </si>
  <si>
    <t>← Contrato de explotación</t>
  </si>
  <si>
    <t>753010</t>
  </si>
  <si>
    <t>← Contrato de concesión</t>
  </si>
  <si>
    <t>753011</t>
  </si>
  <si>
    <t xml:space="preserve">← Costos asociados a las transacciones en el mercado mayorista </t>
  </si>
  <si>
    <t>753090</t>
  </si>
  <si>
    <t>753504</t>
  </si>
  <si>
    <t>← Departamento administrativo del medio ambiente DAMA</t>
  </si>
  <si>
    <t>753507</t>
  </si>
  <si>
    <t>← Regalías</t>
  </si>
  <si>
    <t>753511</t>
  </si>
  <si>
    <t>← Cuota de fomento de gas</t>
  </si>
  <si>
    <t>753513</t>
  </si>
  <si>
    <t>← Comité de estratificación, ley 505 de 1999</t>
  </si>
  <si>
    <t>753505</t>
  </si>
  <si>
    <t>← Ley 56 de 1981</t>
  </si>
  <si>
    <t>753506</t>
  </si>
  <si>
    <t>← Medio ambiente, ley 99 de 1993</t>
  </si>
  <si>
    <t>753508</t>
  </si>
  <si>
    <t>← Licencia de operación del servicio</t>
  </si>
  <si>
    <t>753509</t>
  </si>
  <si>
    <t>← FAZNI</t>
  </si>
  <si>
    <t>753510</t>
  </si>
  <si>
    <t>← FAER</t>
  </si>
  <si>
    <t>753512</t>
  </si>
  <si>
    <t>← Ministerio de comunicaciones o fondo de comunicaciones</t>
  </si>
  <si>
    <t>753590</t>
  </si>
  <si>
    <t>← Otras contribuciones</t>
  </si>
  <si>
    <t>753702</t>
  </si>
  <si>
    <t>← Gas combustible</t>
  </si>
  <si>
    <t>753704</t>
  </si>
  <si>
    <t>← Energía</t>
  </si>
  <si>
    <t>753705</t>
  </si>
  <si>
    <t>← ACPM, fuel oil</t>
  </si>
  <si>
    <t>← Gas licuado de petróleo - GLP</t>
  </si>
  <si>
    <t>753701</t>
  </si>
  <si>
    <t>← Productos químicos</t>
  </si>
  <si>
    <t>753703</t>
  </si>
  <si>
    <t>← Carbón mineral</t>
  </si>
  <si>
    <t>753790</t>
  </si>
  <si>
    <t>← Otros elementos de consumo de insumos directos</t>
  </si>
  <si>
    <t>754001</t>
  </si>
  <si>
    <t>← Mantenimiento de construcciones y edificaciones</t>
  </si>
  <si>
    <t>754003</t>
  </si>
  <si>
    <t>← Mantenimiento de equipo de oficina</t>
  </si>
  <si>
    <t>754004</t>
  </si>
  <si>
    <t>← Mantenimiento de equipo computación y comunicación</t>
  </si>
  <si>
    <t>754005</t>
  </si>
  <si>
    <t>← Mantenimiento equipo de transporte, tracción y elevación</t>
  </si>
  <si>
    <t>754006</t>
  </si>
  <si>
    <t>← Mantenimiento terrenos</t>
  </si>
  <si>
    <t>754002</t>
  </si>
  <si>
    <t>← Mantenimiento maquinaria y equipo</t>
  </si>
  <si>
    <t>754007</t>
  </si>
  <si>
    <t>← Mantenimiento líneas, redes y ductos</t>
  </si>
  <si>
    <t>754008</t>
  </si>
  <si>
    <t>← Mantenimiento de plantas</t>
  </si>
  <si>
    <t>754009</t>
  </si>
  <si>
    <t>← Reparaciones de construcciones y edificaciones</t>
  </si>
  <si>
    <t>754011</t>
  </si>
  <si>
    <t>← Reparaciones de equipo de oficina</t>
  </si>
  <si>
    <t>754012</t>
  </si>
  <si>
    <t>← Reparaciones de equipo de computación y comunicación</t>
  </si>
  <si>
    <t>754013</t>
  </si>
  <si>
    <t>← Reparaciones de equipo de transporte, tracción y elevación</t>
  </si>
  <si>
    <t>754010</t>
  </si>
  <si>
    <t>← Reparaciones de maquinaria y equipo</t>
  </si>
  <si>
    <t>754014</t>
  </si>
  <si>
    <t>← Reparación de líneas, redes, y ductos</t>
  </si>
  <si>
    <t>754015</t>
  </si>
  <si>
    <t>← Reparación de plantas</t>
  </si>
  <si>
    <t>754090</t>
  </si>
  <si>
    <t>← Otros contratos de mantenimiento y reparaciones</t>
  </si>
  <si>
    <t>7545</t>
  </si>
  <si>
    <t>755001</t>
  </si>
  <si>
    <t>← Repuestos para vehículos</t>
  </si>
  <si>
    <t>755002</t>
  </si>
  <si>
    <t>← Llantas y neumáticos</t>
  </si>
  <si>
    <t>755003</t>
  </si>
  <si>
    <t>← Rodamientos</t>
  </si>
  <si>
    <t>755004</t>
  </si>
  <si>
    <t>755005</t>
  </si>
  <si>
    <t>← Materiales para construcción</t>
  </si>
  <si>
    <t>755006</t>
  </si>
  <si>
    <t>← Materiales para laboratorio</t>
  </si>
  <si>
    <t>755007</t>
  </si>
  <si>
    <t>← Materiales eléctricos</t>
  </si>
  <si>
    <t>755008</t>
  </si>
  <si>
    <t>← Elementos y accesorios de gas combustible</t>
  </si>
  <si>
    <t>755015</t>
  </si>
  <si>
    <t>← Costos de gestión ambiental</t>
  </si>
  <si>
    <t>755009</t>
  </si>
  <si>
    <t>← Elementos y accesorios de telecomunicaciones</t>
  </si>
  <si>
    <t>755010</t>
  </si>
  <si>
    <t>← Elementos y accesorios de acueducto</t>
  </si>
  <si>
    <t>755011</t>
  </si>
  <si>
    <t>← Elementos y accesorios de alcantarillado</t>
  </si>
  <si>
    <t>755012</t>
  </si>
  <si>
    <t>← Elementos y accesorios de aseo</t>
  </si>
  <si>
    <t>755013</t>
  </si>
  <si>
    <t>← Otros elementos y materiales</t>
  </si>
  <si>
    <t>755014</t>
  </si>
  <si>
    <t>← Otros repuestos</t>
  </si>
  <si>
    <t>755090</t>
  </si>
  <si>
    <t>← Otros elementos</t>
  </si>
  <si>
    <t>756012</t>
  </si>
  <si>
    <t>← De terrorismo</t>
  </si>
  <si>
    <t>756001</t>
  </si>
  <si>
    <t>← De manejo</t>
  </si>
  <si>
    <t>756002</t>
  </si>
  <si>
    <t>← De cumplimiento</t>
  </si>
  <si>
    <t>756003</t>
  </si>
  <si>
    <t>← De corriente débil</t>
  </si>
  <si>
    <t>756004</t>
  </si>
  <si>
    <t>← De vida colectiva</t>
  </si>
  <si>
    <t>756005</t>
  </si>
  <si>
    <t>← De incendio</t>
  </si>
  <si>
    <t>756006</t>
  </si>
  <si>
    <t>← De terremoto</t>
  </si>
  <si>
    <t>756007</t>
  </si>
  <si>
    <t>← De sustracción y hurto</t>
  </si>
  <si>
    <t>756008</t>
  </si>
  <si>
    <t>← De flota y equipo de transporte</t>
  </si>
  <si>
    <t>756009</t>
  </si>
  <si>
    <t>← De responsabilidad civil y extracontractual</t>
  </si>
  <si>
    <t>756010</t>
  </si>
  <si>
    <t>← De rotura de maquinaria</t>
  </si>
  <si>
    <t>756011</t>
  </si>
  <si>
    <t>← De equipo fluvial y marítimo</t>
  </si>
  <si>
    <t>756090</t>
  </si>
  <si>
    <t>← Otros seguros</t>
  </si>
  <si>
    <t>757001</t>
  </si>
  <si>
    <t>← Aseo</t>
  </si>
  <si>
    <t>757002</t>
  </si>
  <si>
    <t>← Vigilancia</t>
  </si>
  <si>
    <t>757003</t>
  </si>
  <si>
    <t>← Casino y cafetería</t>
  </si>
  <si>
    <t>757004</t>
  </si>
  <si>
    <t>← Toma de lectura</t>
  </si>
  <si>
    <t>757005</t>
  </si>
  <si>
    <t>← Entrega de facturas</t>
  </si>
  <si>
    <t>757006</t>
  </si>
  <si>
    <t>← Venta de derechos por comisión</t>
  </si>
  <si>
    <t>757007</t>
  </si>
  <si>
    <t>← Administración de infraestructura informática</t>
  </si>
  <si>
    <t>757008</t>
  </si>
  <si>
    <t>← Suministro y servicios informáticos</t>
  </si>
  <si>
    <t>757009</t>
  </si>
  <si>
    <t>← Servicio de instalación y desinstalación</t>
  </si>
  <si>
    <t>757090</t>
  </si>
  <si>
    <t>← Otros contratos</t>
  </si>
  <si>
    <t>Asociados a la comercialización (PQRS)</t>
  </si>
  <si>
    <t>Código CREG ICR</t>
  </si>
  <si>
    <t>Nombre Concepto CREG ICR / Cuenta PUC</t>
  </si>
  <si>
    <t>02010300</t>
  </si>
  <si>
    <t>02010301</t>
  </si>
  <si>
    <t>02010302</t>
  </si>
  <si>
    <t>02010500</t>
  </si>
  <si>
    <t>02160000</t>
  </si>
  <si>
    <t>HONORARIOS</t>
  </si>
  <si>
    <t>02160100</t>
  </si>
  <si>
    <t>Asesoría técnica</t>
  </si>
  <si>
    <t>02160200</t>
  </si>
  <si>
    <t>Otros honorarios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</si>
</sst>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29" x14ac:knownFonts="1">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theme="0"/>
      <name val="Calibri"/>
      <family val="2"/>
      <scheme val="minor"/>
    </font>
    <font>
      <sz val="12"/>
      <color rgb="FF002060"/>
      <name val="Berlin Sans FB Demi"/>
      <family val="2"/>
    </font>
    <font>
      <b/>
      <sz val="11"/>
      <color rgb="FF9C6500"/>
      <name val="Calibri"/>
      <family val="2"/>
      <scheme val="minor"/>
    </font>
    <font>
      <b/>
      <sz val="9"/>
      <color rgb="FF3F3F3F"/>
      <name val="Calibri"/>
      <family val="2"/>
      <scheme val="minor"/>
    </font>
    <font>
      <sz val="9"/>
      <color theme="1"/>
      <name val="Calibri"/>
      <family val="2"/>
      <scheme val="minor"/>
    </font>
    <font>
      <b/>
      <sz val="10"/>
      <color theme="0"/>
      <name val="Calibri"/>
      <family val="2"/>
      <scheme val="minor"/>
    </font>
    <font>
      <b/>
      <sz val="10"/>
      <color theme="1"/>
      <name val="Calibri"/>
      <family val="2"/>
      <scheme val="minor"/>
    </font>
    <font>
      <b/>
      <sz val="10"/>
      <color rgb="FF0033CC"/>
      <name val="Calibri"/>
      <family val="2"/>
      <scheme val="minor"/>
    </font>
    <font>
      <b/>
      <sz val="8"/>
      <color rgb="FF0033CC"/>
      <name val="Calibri"/>
      <family val="2"/>
      <scheme val="minor"/>
    </font>
    <font>
      <b/>
      <sz val="11"/>
      <color rgb="FF0000FF"/>
      <name val="Calibri"/>
      <family val="2"/>
      <scheme val="minor"/>
    </font>
    <font>
      <b/>
      <sz val="8"/>
      <color theme="1"/>
      <name val="Calibri"/>
      <family val="2"/>
      <scheme val="minor"/>
    </font>
    <font>
      <sz val="10"/>
      <color theme="8" tint="-0.499984740745262"/>
      <name val="Calibri"/>
      <family val="2"/>
      <scheme val="minor"/>
    </font>
    <font>
      <i/>
      <sz val="8"/>
      <color theme="1"/>
      <name val="Calibri"/>
      <family val="2"/>
      <scheme val="minor"/>
    </font>
    <font>
      <sz val="10"/>
      <color theme="1"/>
      <name val="Calibri"/>
      <family val="2"/>
      <scheme val="minor"/>
    </font>
    <font>
      <sz val="8"/>
      <color theme="1"/>
      <name val="Calibri"/>
      <family val="2"/>
      <scheme val="minor"/>
    </font>
    <font>
      <b/>
      <sz val="10"/>
      <color rgb="FF006100"/>
      <name val="Calibri"/>
      <family val="2"/>
      <scheme val="minor"/>
    </font>
    <font>
      <b/>
      <sz val="8"/>
      <color rgb="FF006100"/>
      <name val="Calibri"/>
      <family val="2"/>
      <scheme val="minor"/>
    </font>
    <font>
      <b/>
      <sz val="11"/>
      <color theme="9" tint="-0.499984740745262"/>
      <name val="Calibri"/>
      <family val="2"/>
      <scheme val="minor"/>
    </font>
    <font>
      <b/>
      <sz val="9"/>
      <color indexed="81"/>
      <name val="Tahoma"/>
      <family val="2"/>
    </font>
    <font>
      <b/>
      <sz val="8"/>
      <color theme="1" tint="4.9989318521683403E-2"/>
      <name val="Arial"/>
      <family val="2"/>
    </font>
    <font>
      <sz val="8"/>
      <color rgb="FF9C6500"/>
      <name val="Calibri"/>
      <family val="2"/>
      <scheme val="minor"/>
    </font>
    <font>
      <b/>
      <sz val="11"/>
      <color theme="8" tint="-0.24994659260841701"/>
      <name val="Calibri"/>
      <family val="2"/>
      <scheme val="minor"/>
    </font>
  </fonts>
  <fills count="23">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5" tint="0.59999389629810485"/>
        <bgColor indexed="65"/>
      </patternFill>
    </fill>
    <fill>
      <patternFill patternType="solid">
        <fgColor theme="4" tint="0.79998168889431442"/>
        <bgColor indexed="64"/>
      </patternFill>
    </fill>
    <fill>
      <patternFill patternType="solid">
        <fgColor rgb="FFF3FFFE"/>
        <bgColor indexed="64"/>
      </patternFill>
    </fill>
    <fill>
      <patternFill patternType="solid">
        <fgColor rgb="FFF9F9F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8"/>
        <bgColor theme="8"/>
      </patternFill>
    </fill>
    <fill>
      <patternFill patternType="solid">
        <fgColor theme="8" tint="0.79998168889431442"/>
        <bgColor theme="8" tint="0.79998168889431442"/>
      </patternFill>
    </fill>
    <fill>
      <patternFill patternType="solid">
        <fgColor theme="4" tint="0.39997558519241921"/>
        <bgColor indexed="64"/>
      </patternFill>
    </fill>
    <fill>
      <patternFill patternType="solid">
        <fgColor theme="8"/>
        <bgColor indexed="64"/>
      </patternFill>
    </fill>
    <fill>
      <patternFill patternType="solid">
        <fgColor theme="0" tint="-0.24994659260841701"/>
        <bgColor indexed="64"/>
      </patternFill>
    </fill>
    <fill>
      <patternFill patternType="solid">
        <fgColor rgb="FFC6EFCE"/>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style="medium">
        <color auto="1"/>
      </right>
      <top style="medium">
        <color auto="1"/>
      </top>
      <bottom style="thin">
        <color rgb="FF7F7F7F"/>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style="thin">
        <color rgb="FF7F7F7F"/>
      </top>
      <bottom style="thin">
        <color rgb="FF7F7F7F"/>
      </bottom>
      <diagonal/>
    </border>
    <border>
      <left style="thin">
        <color auto="1"/>
      </left>
      <right style="thin">
        <color auto="1"/>
      </right>
      <top style="thin">
        <color auto="1"/>
      </top>
      <bottom/>
      <diagonal/>
    </border>
    <border>
      <left style="medium">
        <color auto="1"/>
      </left>
      <right style="thin">
        <color auto="1"/>
      </right>
      <top/>
      <bottom style="thin">
        <color theme="1" tint="0.499984740745262"/>
      </bottom>
      <diagonal/>
    </border>
    <border>
      <left style="thin">
        <color theme="1" tint="0.499984740745262"/>
      </left>
      <right style="dashed">
        <color theme="1" tint="0.499984740745262"/>
      </right>
      <top style="thin">
        <color theme="1" tint="0.499984740745262"/>
      </top>
      <bottom style="thin">
        <color theme="1" tint="0.499984740745262"/>
      </bottom>
      <diagonal/>
    </border>
    <border>
      <left style="dashed">
        <color theme="1" tint="0.499984740745262"/>
      </left>
      <right style="dashed">
        <color theme="1" tint="0.499984740745262"/>
      </right>
      <top style="thin">
        <color theme="1" tint="0.499984740745262"/>
      </top>
      <bottom style="thin">
        <color theme="1" tint="0.499984740745262"/>
      </bottom>
      <diagonal/>
    </border>
    <border>
      <left style="dashed">
        <color theme="1" tint="0.499984740745262"/>
      </left>
      <right style="medium">
        <color auto="1"/>
      </right>
      <top style="thin">
        <color rgb="FF7F7F7F"/>
      </top>
      <bottom style="hair">
        <color auto="1"/>
      </bottom>
      <diagonal/>
    </border>
    <border>
      <left style="thin">
        <color theme="1" tint="0.499984740745262"/>
      </left>
      <right style="thin">
        <color theme="1" tint="0.499984740745262"/>
      </right>
      <top style="hair">
        <color theme="1" tint="0.499984740745262"/>
      </top>
      <bottom style="hair">
        <color theme="1" tint="0.499984740745262"/>
      </bottom>
      <diagonal/>
    </border>
    <border>
      <left style="dashed">
        <color theme="1" tint="0.499984740745262"/>
      </left>
      <right style="medium">
        <color auto="1"/>
      </right>
      <top style="hair">
        <color auto="1"/>
      </top>
      <bottom style="hair">
        <color auto="1"/>
      </bottom>
      <diagonal/>
    </border>
    <border>
      <left style="thin">
        <color theme="1" tint="0.499984740745262"/>
      </left>
      <right style="dashed">
        <color theme="1" tint="0.499984740745262"/>
      </right>
      <top style="dashed">
        <color theme="1" tint="0.499984740745262"/>
      </top>
      <bottom style="dashed">
        <color theme="1" tint="0.499984740745262"/>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medium">
        <color auto="1"/>
      </left>
      <right style="thin">
        <color theme="1" tint="0.499984740745262"/>
      </right>
      <top style="thin">
        <color theme="1" tint="0.499984740745262"/>
      </top>
      <bottom style="thin">
        <color theme="1" tint="0.499984740745262"/>
      </bottom>
      <diagonal/>
    </border>
    <border>
      <left style="medium">
        <color auto="1"/>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hair">
        <color theme="1" tint="0.499984740745262"/>
      </top>
      <bottom style="medium">
        <color auto="1"/>
      </bottom>
      <diagonal/>
    </border>
    <border>
      <left style="thin">
        <color theme="1" tint="0.499984740745262"/>
      </left>
      <right style="dashed">
        <color theme="1" tint="0.499984740745262"/>
      </right>
      <top style="dashed">
        <color theme="1" tint="0.499984740745262"/>
      </top>
      <bottom style="medium">
        <color auto="1"/>
      </bottom>
      <diagonal/>
    </border>
    <border>
      <left style="dashed">
        <color theme="1" tint="0.499984740745262"/>
      </left>
      <right style="dashed">
        <color theme="1" tint="0.499984740745262"/>
      </right>
      <top style="dashed">
        <color theme="1" tint="0.499984740745262"/>
      </top>
      <bottom style="medium">
        <color auto="1"/>
      </bottom>
      <diagonal/>
    </border>
    <border>
      <left style="dashed">
        <color theme="1" tint="0.499984740745262"/>
      </left>
      <right style="medium">
        <color auto="1"/>
      </right>
      <top style="hair">
        <color auto="1"/>
      </top>
      <bottom style="medium">
        <color auto="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auto="1"/>
      </left>
      <right style="thin">
        <color theme="4" tint="0.39994506668294322"/>
      </right>
      <top style="medium">
        <color auto="1"/>
      </top>
      <bottom style="thick">
        <color theme="4" tint="0.39994506668294322"/>
      </bottom>
      <diagonal/>
    </border>
    <border>
      <left style="thin">
        <color theme="4" tint="0.39994506668294322"/>
      </left>
      <right style="thin">
        <color theme="4" tint="0.39994506668294322"/>
      </right>
      <top style="medium">
        <color auto="1"/>
      </top>
      <bottom style="thick">
        <color theme="4" tint="0.39994506668294322"/>
      </bottom>
      <diagonal/>
    </border>
    <border>
      <left style="medium">
        <color auto="1"/>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ck">
        <color theme="4" tint="0.39994506668294322"/>
      </top>
      <bottom style="hair">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5" fillId="5" borderId="2" applyNumberFormat="0" applyAlignment="0" applyProtection="0"/>
    <xf numFmtId="0" fontId="6" fillId="5" borderId="1" applyNumberFormat="0" applyAlignment="0" applyProtection="0"/>
    <xf numFmtId="0" fontId="1" fillId="6" borderId="3" applyNumberFormat="0" applyFont="0" applyAlignment="0" applyProtection="0"/>
    <xf numFmtId="0" fontId="7"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71">
    <xf numFmtId="0" fontId="0" fillId="0" borderId="0" xfId="0"/>
    <xf numFmtId="0" fontId="11" fillId="6" borderId="13" xfId="6" applyFont="1" applyBorder="1" applyAlignment="1">
      <alignment horizontal="center" vertical="center" wrapText="1"/>
    </xf>
    <xf numFmtId="0" fontId="11" fillId="6" borderId="14" xfId="6" applyFont="1" applyBorder="1" applyAlignment="1">
      <alignment horizontal="center" vertical="center" wrapText="1"/>
    </xf>
    <xf numFmtId="0" fontId="13" fillId="9" borderId="17" xfId="9" applyFont="1" applyBorder="1" applyAlignment="1">
      <alignment horizontal="center" vertical="center"/>
    </xf>
    <xf numFmtId="164" fontId="16" fillId="8" borderId="19" xfId="8" applyNumberFormat="1" applyFont="1" applyBorder="1" applyAlignment="1">
      <alignment horizontal="right" vertical="center"/>
    </xf>
    <xf numFmtId="164" fontId="16" fillId="8" borderId="20" xfId="8" applyNumberFormat="1" applyFont="1" applyBorder="1" applyAlignment="1">
      <alignment horizontal="right" vertical="center"/>
    </xf>
    <xf numFmtId="0" fontId="0" fillId="12" borderId="21" xfId="0" applyFill="1" applyBorder="1" applyProtection="1">
      <protection locked="0"/>
    </xf>
    <xf numFmtId="164" fontId="18" fillId="14" borderId="19" xfId="0" applyNumberFormat="1" applyFont="1" applyFill="1" applyBorder="1" applyAlignment="1">
      <alignment horizontal="right" vertical="center"/>
    </xf>
    <xf numFmtId="164" fontId="18" fillId="14" borderId="20" xfId="0" applyNumberFormat="1" applyFont="1" applyFill="1" applyBorder="1" applyAlignment="1">
      <alignment horizontal="right" vertical="center"/>
    </xf>
    <xf numFmtId="0" fontId="0" fillId="12" borderId="23" xfId="0" applyFill="1" applyBorder="1" applyProtection="1">
      <protection locked="0"/>
    </xf>
    <xf numFmtId="164" fontId="20" fillId="0" borderId="24" xfId="0" applyNumberFormat="1" applyFont="1" applyBorder="1" applyAlignment="1" applyProtection="1">
      <alignment horizontal="right" vertical="center"/>
      <protection locked="0"/>
    </xf>
    <xf numFmtId="164" fontId="18" fillId="14" borderId="25" xfId="0" applyNumberFormat="1" applyFont="1" applyFill="1" applyBorder="1" applyAlignment="1">
      <alignment horizontal="right" vertical="center"/>
    </xf>
    <xf numFmtId="164" fontId="24" fillId="2" borderId="19" xfId="1" applyNumberFormat="1" applyFont="1" applyBorder="1" applyAlignment="1">
      <alignment horizontal="right" vertical="center"/>
    </xf>
    <xf numFmtId="164" fontId="24" fillId="2" borderId="20" xfId="1" applyNumberFormat="1" applyFont="1" applyBorder="1" applyAlignment="1">
      <alignment horizontal="right" vertical="center"/>
    </xf>
    <xf numFmtId="164" fontId="20" fillId="0" borderId="30" xfId="0" applyNumberFormat="1" applyFont="1" applyBorder="1" applyAlignment="1" applyProtection="1">
      <alignment horizontal="right" vertical="center"/>
      <protection locked="0"/>
    </xf>
    <xf numFmtId="164" fontId="18" fillId="14" borderId="31" xfId="0" applyNumberFormat="1" applyFont="1" applyFill="1" applyBorder="1" applyAlignment="1">
      <alignment horizontal="right" vertical="center"/>
    </xf>
    <xf numFmtId="0" fontId="0" fillId="12" borderId="32" xfId="0" applyFill="1" applyBorder="1" applyProtection="1">
      <protection locked="0"/>
    </xf>
    <xf numFmtId="0" fontId="7" fillId="7" borderId="17" xfId="7" applyBorder="1" applyAlignment="1">
      <alignment horizontal="center" vertical="center"/>
    </xf>
    <xf numFmtId="49" fontId="4" fillId="4" borderId="1" xfId="3" applyNumberFormat="1" applyBorder="1" applyAlignment="1">
      <alignment horizontal="center" vertical="center"/>
    </xf>
    <xf numFmtId="0" fontId="2" fillId="2" borderId="1" xfId="1" applyBorder="1" applyAlignment="1">
      <alignment horizontal="center" vertical="center"/>
    </xf>
    <xf numFmtId="0" fontId="0" fillId="0" borderId="1" xfId="0" applyBorder="1"/>
    <xf numFmtId="0" fontId="12" fillId="17" borderId="33" xfId="0" applyFont="1" applyFill="1" applyBorder="1" applyAlignment="1">
      <alignment horizontal="center" vertical="center"/>
    </xf>
    <xf numFmtId="0" fontId="12" fillId="17" borderId="34" xfId="0" applyFont="1" applyFill="1" applyBorder="1" applyAlignment="1">
      <alignment horizontal="center" vertical="center"/>
    </xf>
    <xf numFmtId="0" fontId="12" fillId="17" borderId="35" xfId="0" applyFont="1" applyFill="1" applyBorder="1" applyAlignment="1">
      <alignment horizontal="center" vertical="center"/>
    </xf>
    <xf numFmtId="0" fontId="20" fillId="18" borderId="33"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34" xfId="0" applyFont="1" applyFill="1" applyBorder="1" applyAlignment="1">
      <alignment horizontal="left" vertical="center" wrapText="1"/>
    </xf>
    <xf numFmtId="0" fontId="20" fillId="18" borderId="35" xfId="0" applyFont="1" applyFill="1" applyBorder="1" applyAlignment="1">
      <alignment horizontal="left" vertical="center" wrapText="1"/>
    </xf>
    <xf numFmtId="0" fontId="20" fillId="0" borderId="33" xfId="0" applyFont="1" applyBorder="1" applyAlignment="1">
      <alignment horizontal="center" vertical="center"/>
    </xf>
    <xf numFmtId="0" fontId="20" fillId="0" borderId="34" xfId="0" applyFont="1" applyBorder="1" applyAlignment="1">
      <alignment horizontal="left" vertical="center"/>
    </xf>
    <xf numFmtId="0" fontId="20" fillId="0" borderId="34" xfId="0" applyFont="1" applyBorder="1" applyAlignment="1">
      <alignment horizontal="left" vertical="center" wrapText="1"/>
    </xf>
    <xf numFmtId="0" fontId="20" fillId="0" borderId="35" xfId="0" applyFont="1" applyBorder="1" applyAlignment="1">
      <alignment horizontal="left" vertical="center" wrapText="1"/>
    </xf>
    <xf numFmtId="0" fontId="20" fillId="0" borderId="33" xfId="0" quotePrefix="1" applyFont="1" applyBorder="1" applyAlignment="1">
      <alignment horizontal="center" vertical="center"/>
    </xf>
    <xf numFmtId="9" fontId="26" fillId="19" borderId="36" xfId="0" applyNumberFormat="1" applyFont="1" applyFill="1" applyBorder="1" applyAlignment="1">
      <alignment horizontal="center" vertical="center"/>
    </xf>
    <xf numFmtId="0" fontId="0" fillId="0" borderId="36" xfId="0" applyBorder="1" applyAlignment="1">
      <alignment horizontal="center" vertical="center"/>
    </xf>
    <xf numFmtId="0" fontId="15" fillId="8" borderId="36" xfId="8" applyFont="1" applyBorder="1" applyAlignment="1" applyProtection="1">
      <alignment horizontal="center" vertical="center"/>
    </xf>
    <xf numFmtId="0" fontId="15" fillId="8" borderId="36" xfId="8" applyFont="1" applyBorder="1" applyAlignment="1" applyProtection="1">
      <alignment horizontal="left" indent="1"/>
    </xf>
    <xf numFmtId="0" fontId="17" fillId="13" borderId="36" xfId="2" applyFont="1" applyFill="1" applyBorder="1" applyAlignment="1" applyProtection="1">
      <alignment horizontal="left" indent="3"/>
    </xf>
    <xf numFmtId="0" fontId="27" fillId="6" borderId="36" xfId="6" applyFont="1" applyBorder="1" applyAlignment="1" applyProtection="1">
      <alignment horizontal="center" vertical="center"/>
    </xf>
    <xf numFmtId="0" fontId="27" fillId="6" borderId="36" xfId="6" applyFont="1" applyBorder="1" applyAlignment="1" applyProtection="1">
      <alignment horizontal="left" indent="8"/>
    </xf>
    <xf numFmtId="0" fontId="23" fillId="2" borderId="36" xfId="1" applyFont="1" applyBorder="1" applyAlignment="1" applyProtection="1">
      <alignment horizontal="left" indent="1"/>
    </xf>
    <xf numFmtId="0" fontId="12" fillId="20" borderId="37" xfId="0" applyFont="1" applyFill="1" applyBorder="1" applyAlignment="1">
      <alignment horizontal="center" vertical="center"/>
    </xf>
    <xf numFmtId="0" fontId="12" fillId="20" borderId="38" xfId="0" applyFont="1" applyFill="1" applyBorder="1" applyAlignment="1">
      <alignment horizontal="center" vertical="center"/>
    </xf>
    <xf numFmtId="49" fontId="14" fillId="10" borderId="39" xfId="0" applyNumberFormat="1" applyFont="1" applyFill="1" applyBorder="1" applyAlignment="1">
      <alignment horizontal="center" vertical="center"/>
    </xf>
    <xf numFmtId="0" fontId="15" fillId="10" borderId="40" xfId="0" applyFont="1" applyFill="1" applyBorder="1" applyAlignment="1">
      <alignment horizontal="left" vertical="center" indent="1"/>
    </xf>
    <xf numFmtId="0" fontId="28" fillId="11" borderId="41" xfId="0" applyFont="1" applyFill="1" applyBorder="1" applyAlignment="1">
      <alignment horizontal="center" vertical="center"/>
    </xf>
    <xf numFmtId="49" fontId="14" fillId="10" borderId="26" xfId="0" applyNumberFormat="1" applyFont="1" applyFill="1" applyBorder="1" applyAlignment="1">
      <alignment horizontal="center" vertical="center"/>
    </xf>
    <xf numFmtId="0" fontId="17" fillId="21" borderId="42" xfId="0" applyFont="1" applyFill="1" applyBorder="1" applyAlignment="1">
      <alignment horizontal="left" vertical="center" indent="3"/>
    </xf>
    <xf numFmtId="0" fontId="28" fillId="11" borderId="22" xfId="0" applyFont="1" applyFill="1" applyBorder="1" applyAlignment="1">
      <alignment horizontal="center" vertical="center"/>
    </xf>
    <xf numFmtId="0" fontId="19" fillId="15" borderId="42" xfId="0" applyFont="1" applyFill="1" applyBorder="1" applyAlignment="1">
      <alignment horizontal="left" vertical="center" indent="5"/>
    </xf>
    <xf numFmtId="0" fontId="21" fillId="0" borderId="42" xfId="0" applyFont="1" applyBorder="1" applyAlignment="1">
      <alignment horizontal="left" vertical="center" indent="7"/>
    </xf>
    <xf numFmtId="49" fontId="22" fillId="22" borderId="26" xfId="0" applyNumberFormat="1" applyFont="1" applyFill="1" applyBorder="1" applyAlignment="1">
      <alignment horizontal="center" vertical="center"/>
    </xf>
    <xf numFmtId="0" fontId="23" fillId="22" borderId="42" xfId="0" applyFont="1" applyFill="1" applyBorder="1" applyAlignment="1">
      <alignment horizontal="left" vertical="center" indent="1"/>
    </xf>
    <xf numFmtId="49" fontId="22" fillId="22" borderId="27" xfId="0" applyNumberFormat="1" applyFont="1" applyFill="1" applyBorder="1" applyAlignment="1">
      <alignment horizontal="center" vertical="center"/>
    </xf>
    <xf numFmtId="0" fontId="19" fillId="15" borderId="28" xfId="0" applyFont="1" applyFill="1" applyBorder="1" applyAlignment="1">
      <alignment horizontal="left" vertical="center" indent="5"/>
    </xf>
    <xf numFmtId="0" fontId="28" fillId="11" borderId="29" xfId="0" applyFont="1" applyFill="1" applyBorder="1" applyAlignment="1">
      <alignment horizontal="center" vertical="center"/>
    </xf>
    <xf numFmtId="0" fontId="19" fillId="15" borderId="36" xfId="0" applyFont="1" applyFill="1" applyBorder="1" applyAlignment="1">
      <alignment horizontal="left" indent="5"/>
    </xf>
    <xf numFmtId="0" fontId="21" fillId="16" borderId="36" xfId="0" applyFont="1" applyFill="1" applyBorder="1" applyAlignment="1">
      <alignment horizontal="left" indent="7"/>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9" fillId="3" borderId="7" xfId="2" applyFont="1" applyBorder="1" applyAlignment="1">
      <alignment horizontal="center"/>
    </xf>
    <xf numFmtId="0" fontId="9" fillId="3" borderId="0" xfId="2" applyFont="1" applyBorder="1" applyAlignment="1">
      <alignment horizontal="center"/>
    </xf>
    <xf numFmtId="0" fontId="10" fillId="5" borderId="8" xfId="4" applyFont="1" applyBorder="1" applyAlignment="1">
      <alignment horizontal="center" vertical="center" wrapText="1"/>
    </xf>
    <xf numFmtId="0" fontId="10" fillId="5" borderId="15" xfId="4" applyFont="1" applyBorder="1" applyAlignment="1">
      <alignment horizontal="center" vertical="center" wrapText="1"/>
    </xf>
    <xf numFmtId="0" fontId="10" fillId="5" borderId="18" xfId="4" applyFont="1" applyBorder="1" applyAlignment="1">
      <alignment horizontal="center" vertical="center" wrapText="1"/>
    </xf>
    <xf numFmtId="0" fontId="6" fillId="5" borderId="9" xfId="5" applyBorder="1" applyAlignment="1">
      <alignment horizontal="center" vertical="center" wrapText="1"/>
    </xf>
    <xf numFmtId="0" fontId="6" fillId="5" borderId="16" xfId="5" applyBorder="1" applyAlignment="1">
      <alignment horizontal="center" vertical="center" wrapText="1"/>
    </xf>
  </cellXfs>
  <cellStyles count="10">
    <cellStyle name="20% - Énfasis1" xfId="8" builtinId="30"/>
    <cellStyle name="40% - Énfasis2" xfId="9" builtinId="35"/>
    <cellStyle name="Bueno" xfId="1" builtinId="26"/>
    <cellStyle name="Cálculo" xfId="5" builtinId="22"/>
    <cellStyle name="Énfasis1" xfId="7" builtinId="29"/>
    <cellStyle name="Entrada" xfId="3" builtinId="20"/>
    <cellStyle name="Neutral" xfId="2" builtinId="28"/>
    <cellStyle name="Normal" xfId="0" builtinId="0"/>
    <cellStyle name="Notas" xfId="6" builtinId="10"/>
    <cellStyle name="Salida" xfId="4"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347117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787"/>
  <sheetViews>
    <sheetView workbookViewId="0">
      <selection activeCell="B16" sqref="B16"/>
    </sheetView>
  </sheetViews>
  <sheetFormatPr baseColWidth="10" defaultRowHeight="15" x14ac:dyDescent="0.25"/>
  <cols>
    <col min="1" max="3" width="34.5703125" customWidth="1"/>
  </cols>
  <sheetData>
    <row r="1" spans="1:3" x14ac:dyDescent="0.25">
      <c r="A1" s="17" t="s">
        <v>12</v>
      </c>
      <c r="B1" s="17" t="s">
        <v>13</v>
      </c>
      <c r="C1" s="17" t="s">
        <v>14</v>
      </c>
    </row>
    <row r="2" spans="1:3" x14ac:dyDescent="0.25">
      <c r="A2" s="18" t="s">
        <v>19</v>
      </c>
      <c r="B2" s="19" t="s">
        <v>8</v>
      </c>
      <c r="C2" s="20">
        <f>Plantilla!D4</f>
        <v>0</v>
      </c>
    </row>
    <row r="3" spans="1:3" x14ac:dyDescent="0.25">
      <c r="A3" s="18" t="s">
        <v>24</v>
      </c>
      <c r="B3" s="19" t="s">
        <v>8</v>
      </c>
      <c r="C3" s="20">
        <f>Plantilla!D5</f>
        <v>0</v>
      </c>
    </row>
    <row r="4" spans="1:3" x14ac:dyDescent="0.25">
      <c r="A4" s="18" t="s">
        <v>135</v>
      </c>
      <c r="B4" s="19" t="s">
        <v>8</v>
      </c>
      <c r="C4" s="20">
        <f>Plantilla!D6</f>
        <v>0</v>
      </c>
    </row>
    <row r="5" spans="1:3" x14ac:dyDescent="0.25">
      <c r="A5" s="18" t="s">
        <v>136</v>
      </c>
      <c r="B5" s="19" t="s">
        <v>8</v>
      </c>
      <c r="C5" s="20">
        <f>Plantilla!D7</f>
        <v>0</v>
      </c>
    </row>
    <row r="6" spans="1:3" x14ac:dyDescent="0.25">
      <c r="A6" s="18" t="s">
        <v>137</v>
      </c>
      <c r="B6" s="19" t="s">
        <v>8</v>
      </c>
      <c r="C6" s="20">
        <f>Plantilla!D8</f>
        <v>0</v>
      </c>
    </row>
    <row r="7" spans="1:3" x14ac:dyDescent="0.25">
      <c r="A7" s="18" t="s">
        <v>138</v>
      </c>
      <c r="B7" s="19" t="s">
        <v>8</v>
      </c>
      <c r="C7" s="20">
        <f>Plantilla!D9</f>
        <v>0</v>
      </c>
    </row>
    <row r="8" spans="1:3" x14ac:dyDescent="0.25">
      <c r="A8" s="18" t="s">
        <v>139</v>
      </c>
      <c r="B8" s="19" t="s">
        <v>8</v>
      </c>
      <c r="C8" s="20">
        <f>Plantilla!D10</f>
        <v>0</v>
      </c>
    </row>
    <row r="9" spans="1:3" x14ac:dyDescent="0.25">
      <c r="A9" s="18" t="s">
        <v>140</v>
      </c>
      <c r="B9" s="19" t="s">
        <v>8</v>
      </c>
      <c r="C9" s="20">
        <f>Plantilla!D11</f>
        <v>0</v>
      </c>
    </row>
    <row r="10" spans="1:3" x14ac:dyDescent="0.25">
      <c r="A10" s="18" t="s">
        <v>141</v>
      </c>
      <c r="B10" s="19" t="s">
        <v>8</v>
      </c>
      <c r="C10" s="20">
        <f>Plantilla!D12</f>
        <v>0</v>
      </c>
    </row>
    <row r="11" spans="1:3" x14ac:dyDescent="0.25">
      <c r="A11" s="18" t="s">
        <v>142</v>
      </c>
      <c r="B11" s="19" t="s">
        <v>8</v>
      </c>
      <c r="C11" s="20">
        <f>Plantilla!D13</f>
        <v>0</v>
      </c>
    </row>
    <row r="12" spans="1:3" x14ac:dyDescent="0.25">
      <c r="A12" s="18" t="s">
        <v>143</v>
      </c>
      <c r="B12" s="19" t="s">
        <v>8</v>
      </c>
      <c r="C12" s="20">
        <f>Plantilla!D14</f>
        <v>0</v>
      </c>
    </row>
    <row r="13" spans="1:3" x14ac:dyDescent="0.25">
      <c r="A13" s="18" t="s">
        <v>144</v>
      </c>
      <c r="B13" s="19" t="s">
        <v>8</v>
      </c>
      <c r="C13" s="20">
        <f>Plantilla!D15</f>
        <v>0</v>
      </c>
    </row>
    <row r="14" spans="1:3" x14ac:dyDescent="0.25">
      <c r="A14" s="18" t="s">
        <v>145</v>
      </c>
      <c r="B14" s="19" t="s">
        <v>8</v>
      </c>
      <c r="C14" s="20">
        <f>Plantilla!D16</f>
        <v>0</v>
      </c>
    </row>
    <row r="15" spans="1:3" x14ac:dyDescent="0.25">
      <c r="A15" s="18" t="s">
        <v>146</v>
      </c>
      <c r="B15" s="19" t="s">
        <v>8</v>
      </c>
      <c r="C15" s="20">
        <f>Plantilla!D17</f>
        <v>0</v>
      </c>
    </row>
    <row r="16" spans="1:3" x14ac:dyDescent="0.25">
      <c r="A16" s="18" t="s">
        <v>147</v>
      </c>
      <c r="B16" s="19" t="s">
        <v>8</v>
      </c>
      <c r="C16" s="20">
        <f>Plantilla!D18</f>
        <v>0</v>
      </c>
    </row>
    <row r="17" spans="1:3" x14ac:dyDescent="0.25">
      <c r="A17" s="18" t="s">
        <v>148</v>
      </c>
      <c r="B17" s="19" t="s">
        <v>8</v>
      </c>
      <c r="C17" s="20">
        <f>Plantilla!D19</f>
        <v>0</v>
      </c>
    </row>
    <row r="18" spans="1:3" x14ac:dyDescent="0.25">
      <c r="A18" s="18" t="s">
        <v>29</v>
      </c>
      <c r="B18" s="19" t="s">
        <v>8</v>
      </c>
      <c r="C18" s="20">
        <f>Plantilla!D20</f>
        <v>0</v>
      </c>
    </row>
    <row r="19" spans="1:3" x14ac:dyDescent="0.25">
      <c r="A19" s="18" t="s">
        <v>33</v>
      </c>
      <c r="B19" s="19" t="s">
        <v>8</v>
      </c>
      <c r="C19" s="20">
        <f>Plantilla!D21</f>
        <v>0</v>
      </c>
    </row>
    <row r="20" spans="1:3" x14ac:dyDescent="0.25">
      <c r="A20" s="18" t="s">
        <v>38</v>
      </c>
      <c r="B20" s="19" t="s">
        <v>8</v>
      </c>
      <c r="C20" s="20">
        <f>Plantilla!D22</f>
        <v>0</v>
      </c>
    </row>
    <row r="21" spans="1:3" x14ac:dyDescent="0.25">
      <c r="A21" s="18" t="s">
        <v>149</v>
      </c>
      <c r="B21" s="19" t="s">
        <v>8</v>
      </c>
      <c r="C21" s="20">
        <f>Plantilla!D23</f>
        <v>0</v>
      </c>
    </row>
    <row r="22" spans="1:3" x14ac:dyDescent="0.25">
      <c r="A22" s="18" t="s">
        <v>40</v>
      </c>
      <c r="B22" s="19" t="s">
        <v>8</v>
      </c>
      <c r="C22" s="20">
        <f>Plantilla!D24</f>
        <v>0</v>
      </c>
    </row>
    <row r="23" spans="1:3" x14ac:dyDescent="0.25">
      <c r="A23" s="18" t="s">
        <v>150</v>
      </c>
      <c r="B23" s="19" t="s">
        <v>8</v>
      </c>
      <c r="C23" s="20">
        <f>Plantilla!D25</f>
        <v>0</v>
      </c>
    </row>
    <row r="24" spans="1:3" x14ac:dyDescent="0.25">
      <c r="A24" s="18" t="s">
        <v>151</v>
      </c>
      <c r="B24" s="19" t="s">
        <v>8</v>
      </c>
      <c r="C24" s="20">
        <f>Plantilla!D26</f>
        <v>0</v>
      </c>
    </row>
    <row r="25" spans="1:3" x14ac:dyDescent="0.25">
      <c r="A25" s="18" t="s">
        <v>152</v>
      </c>
      <c r="B25" s="19" t="s">
        <v>8</v>
      </c>
      <c r="C25" s="20">
        <f>Plantilla!D27</f>
        <v>0</v>
      </c>
    </row>
    <row r="26" spans="1:3" x14ac:dyDescent="0.25">
      <c r="A26" s="18" t="s">
        <v>42</v>
      </c>
      <c r="B26" s="19" t="s">
        <v>8</v>
      </c>
      <c r="C26" s="20">
        <f>Plantilla!D28</f>
        <v>0</v>
      </c>
    </row>
    <row r="27" spans="1:3" x14ac:dyDescent="0.25">
      <c r="A27" s="18" t="s">
        <v>153</v>
      </c>
      <c r="B27" s="19" t="s">
        <v>8</v>
      </c>
      <c r="C27" s="20">
        <f>Plantilla!D29</f>
        <v>0</v>
      </c>
    </row>
    <row r="28" spans="1:3" x14ac:dyDescent="0.25">
      <c r="A28" s="18" t="s">
        <v>154</v>
      </c>
      <c r="B28" s="19" t="s">
        <v>8</v>
      </c>
      <c r="C28" s="20">
        <f>Plantilla!D30</f>
        <v>0</v>
      </c>
    </row>
    <row r="29" spans="1:3" x14ac:dyDescent="0.25">
      <c r="A29" s="18" t="s">
        <v>155</v>
      </c>
      <c r="B29" s="19" t="s">
        <v>8</v>
      </c>
      <c r="C29" s="20">
        <f>Plantilla!D31</f>
        <v>0</v>
      </c>
    </row>
    <row r="30" spans="1:3" x14ac:dyDescent="0.25">
      <c r="A30" s="18" t="s">
        <v>156</v>
      </c>
      <c r="B30" s="19" t="s">
        <v>8</v>
      </c>
      <c r="C30" s="20">
        <f>Plantilla!D32</f>
        <v>0</v>
      </c>
    </row>
    <row r="31" spans="1:3" x14ac:dyDescent="0.25">
      <c r="A31" s="18" t="s">
        <v>157</v>
      </c>
      <c r="B31" s="19" t="s">
        <v>8</v>
      </c>
      <c r="C31" s="20">
        <f>Plantilla!D33</f>
        <v>0</v>
      </c>
    </row>
    <row r="32" spans="1:3" x14ac:dyDescent="0.25">
      <c r="A32" s="18" t="s">
        <v>158</v>
      </c>
      <c r="B32" s="19" t="s">
        <v>8</v>
      </c>
      <c r="C32" s="20">
        <f>Plantilla!D34</f>
        <v>0</v>
      </c>
    </row>
    <row r="33" spans="1:3" x14ac:dyDescent="0.25">
      <c r="A33" s="18" t="s">
        <v>159</v>
      </c>
      <c r="B33" s="19" t="s">
        <v>8</v>
      </c>
      <c r="C33" s="20">
        <f>Plantilla!D35</f>
        <v>0</v>
      </c>
    </row>
    <row r="34" spans="1:3" x14ac:dyDescent="0.25">
      <c r="A34" s="18" t="s">
        <v>160</v>
      </c>
      <c r="B34" s="19" t="s">
        <v>8</v>
      </c>
      <c r="C34" s="20">
        <f>Plantilla!D36</f>
        <v>0</v>
      </c>
    </row>
    <row r="35" spans="1:3" x14ac:dyDescent="0.25">
      <c r="A35" s="18" t="s">
        <v>161</v>
      </c>
      <c r="B35" s="19" t="s">
        <v>8</v>
      </c>
      <c r="C35" s="20">
        <f>Plantilla!D37</f>
        <v>0</v>
      </c>
    </row>
    <row r="36" spans="1:3" x14ac:dyDescent="0.25">
      <c r="A36" s="18" t="s">
        <v>162</v>
      </c>
      <c r="B36" s="19" t="s">
        <v>8</v>
      </c>
      <c r="C36" s="20">
        <f>Plantilla!D38</f>
        <v>0</v>
      </c>
    </row>
    <row r="37" spans="1:3" x14ac:dyDescent="0.25">
      <c r="A37" s="18" t="s">
        <v>163</v>
      </c>
      <c r="B37" s="19" t="s">
        <v>8</v>
      </c>
      <c r="C37" s="20">
        <f>Plantilla!D39</f>
        <v>0</v>
      </c>
    </row>
    <row r="38" spans="1:3" x14ac:dyDescent="0.25">
      <c r="A38" s="18" t="s">
        <v>44</v>
      </c>
      <c r="B38" s="19" t="s">
        <v>8</v>
      </c>
      <c r="C38" s="20">
        <f>Plantilla!D40</f>
        <v>0</v>
      </c>
    </row>
    <row r="39" spans="1:3" x14ac:dyDescent="0.25">
      <c r="A39" s="18" t="s">
        <v>49</v>
      </c>
      <c r="B39" s="19" t="s">
        <v>8</v>
      </c>
      <c r="C39" s="20">
        <f>Plantilla!D41</f>
        <v>0</v>
      </c>
    </row>
    <row r="40" spans="1:3" x14ac:dyDescent="0.25">
      <c r="A40" s="18" t="s">
        <v>52</v>
      </c>
      <c r="B40" s="19" t="s">
        <v>8</v>
      </c>
      <c r="C40" s="20">
        <f>Plantilla!D42</f>
        <v>0</v>
      </c>
    </row>
    <row r="41" spans="1:3" x14ac:dyDescent="0.25">
      <c r="A41" s="18" t="s">
        <v>55</v>
      </c>
      <c r="B41" s="19" t="s">
        <v>8</v>
      </c>
      <c r="C41" s="20">
        <f>Plantilla!D43</f>
        <v>0</v>
      </c>
    </row>
    <row r="42" spans="1:3" x14ac:dyDescent="0.25">
      <c r="A42" s="18" t="s">
        <v>60</v>
      </c>
      <c r="B42" s="19" t="s">
        <v>8</v>
      </c>
      <c r="C42" s="20">
        <f>Plantilla!D44</f>
        <v>0</v>
      </c>
    </row>
    <row r="43" spans="1:3" x14ac:dyDescent="0.25">
      <c r="A43" s="18" t="s">
        <v>64</v>
      </c>
      <c r="B43" s="19" t="s">
        <v>8</v>
      </c>
      <c r="C43" s="20">
        <f>Plantilla!D45</f>
        <v>0</v>
      </c>
    </row>
    <row r="44" spans="1:3" x14ac:dyDescent="0.25">
      <c r="A44" s="18" t="s">
        <v>67</v>
      </c>
      <c r="B44" s="19" t="s">
        <v>8</v>
      </c>
      <c r="C44" s="20">
        <f>Plantilla!D46</f>
        <v>0</v>
      </c>
    </row>
    <row r="45" spans="1:3" x14ac:dyDescent="0.25">
      <c r="A45" s="18" t="s">
        <v>164</v>
      </c>
      <c r="B45" s="19" t="s">
        <v>8</v>
      </c>
      <c r="C45" s="20">
        <f>Plantilla!D47</f>
        <v>0</v>
      </c>
    </row>
    <row r="46" spans="1:3" x14ac:dyDescent="0.25">
      <c r="A46" s="18" t="s">
        <v>70</v>
      </c>
      <c r="B46" s="19" t="s">
        <v>8</v>
      </c>
      <c r="C46" s="20">
        <f>Plantilla!D48</f>
        <v>0</v>
      </c>
    </row>
    <row r="47" spans="1:3" x14ac:dyDescent="0.25">
      <c r="A47" s="18" t="s">
        <v>75</v>
      </c>
      <c r="B47" s="19" t="s">
        <v>8</v>
      </c>
      <c r="C47" s="20">
        <f>Plantilla!D49</f>
        <v>0</v>
      </c>
    </row>
    <row r="48" spans="1:3" x14ac:dyDescent="0.25">
      <c r="A48" s="18" t="s">
        <v>80</v>
      </c>
      <c r="B48" s="19" t="s">
        <v>8</v>
      </c>
      <c r="C48" s="20">
        <f>Plantilla!D50</f>
        <v>0</v>
      </c>
    </row>
    <row r="49" spans="1:3" x14ac:dyDescent="0.25">
      <c r="A49" s="18" t="s">
        <v>83</v>
      </c>
      <c r="B49" s="19" t="s">
        <v>8</v>
      </c>
      <c r="C49" s="20">
        <f>Plantilla!D51</f>
        <v>0</v>
      </c>
    </row>
    <row r="50" spans="1:3" x14ac:dyDescent="0.25">
      <c r="A50" s="18" t="s">
        <v>88</v>
      </c>
      <c r="B50" s="19" t="s">
        <v>8</v>
      </c>
      <c r="C50" s="20">
        <f>Plantilla!D52</f>
        <v>0</v>
      </c>
    </row>
    <row r="51" spans="1:3" x14ac:dyDescent="0.25">
      <c r="A51" s="18" t="s">
        <v>93</v>
      </c>
      <c r="B51" s="19" t="s">
        <v>8</v>
      </c>
      <c r="C51" s="20">
        <f>Plantilla!D53</f>
        <v>0</v>
      </c>
    </row>
    <row r="52" spans="1:3" x14ac:dyDescent="0.25">
      <c r="A52" s="18" t="s">
        <v>95</v>
      </c>
      <c r="B52" s="19" t="s">
        <v>8</v>
      </c>
      <c r="C52" s="20">
        <f>Plantilla!D54</f>
        <v>0</v>
      </c>
    </row>
    <row r="53" spans="1:3" x14ac:dyDescent="0.25">
      <c r="A53" s="18" t="s">
        <v>100</v>
      </c>
      <c r="B53" s="19" t="s">
        <v>8</v>
      </c>
      <c r="C53" s="20">
        <f>Plantilla!D55</f>
        <v>0</v>
      </c>
    </row>
    <row r="54" spans="1:3" x14ac:dyDescent="0.25">
      <c r="A54" s="18" t="s">
        <v>103</v>
      </c>
      <c r="B54" s="19" t="s">
        <v>8</v>
      </c>
      <c r="C54" s="20">
        <f>Plantilla!D56</f>
        <v>0</v>
      </c>
    </row>
    <row r="55" spans="1:3" x14ac:dyDescent="0.25">
      <c r="A55" s="18" t="s">
        <v>165</v>
      </c>
      <c r="B55" s="19" t="s">
        <v>8</v>
      </c>
      <c r="C55" s="20">
        <f>Plantilla!D57</f>
        <v>0</v>
      </c>
    </row>
    <row r="56" spans="1:3" x14ac:dyDescent="0.25">
      <c r="A56" s="18" t="s">
        <v>166</v>
      </c>
      <c r="B56" s="19" t="s">
        <v>8</v>
      </c>
      <c r="C56" s="20">
        <f>Plantilla!D58</f>
        <v>0</v>
      </c>
    </row>
    <row r="57" spans="1:3" x14ac:dyDescent="0.25">
      <c r="A57" s="18" t="s">
        <v>167</v>
      </c>
      <c r="B57" s="19" t="s">
        <v>8</v>
      </c>
      <c r="C57" s="20">
        <f>Plantilla!D59</f>
        <v>0</v>
      </c>
    </row>
    <row r="58" spans="1:3" x14ac:dyDescent="0.25">
      <c r="A58" s="18" t="s">
        <v>168</v>
      </c>
      <c r="B58" s="19" t="s">
        <v>8</v>
      </c>
      <c r="C58" s="20">
        <f>Plantilla!D60</f>
        <v>0</v>
      </c>
    </row>
    <row r="59" spans="1:3" x14ac:dyDescent="0.25">
      <c r="A59" s="18" t="s">
        <v>989</v>
      </c>
      <c r="B59" s="19" t="s">
        <v>8</v>
      </c>
      <c r="C59" s="20">
        <f>Plantilla!D61</f>
        <v>0</v>
      </c>
    </row>
    <row r="60" spans="1:3" x14ac:dyDescent="0.25">
      <c r="A60" s="18" t="s">
        <v>990</v>
      </c>
      <c r="B60" s="19" t="s">
        <v>8</v>
      </c>
      <c r="C60" s="20">
        <f>Plantilla!D62</f>
        <v>0</v>
      </c>
    </row>
    <row r="61" spans="1:3" x14ac:dyDescent="0.25">
      <c r="A61" s="18" t="s">
        <v>991</v>
      </c>
      <c r="B61" s="19" t="s">
        <v>8</v>
      </c>
      <c r="C61" s="20">
        <f>Plantilla!D63</f>
        <v>0</v>
      </c>
    </row>
    <row r="62" spans="1:3" x14ac:dyDescent="0.25">
      <c r="A62" s="18" t="s">
        <v>169</v>
      </c>
      <c r="B62" s="19" t="s">
        <v>8</v>
      </c>
      <c r="C62" s="20">
        <f>Plantilla!D64</f>
        <v>0</v>
      </c>
    </row>
    <row r="63" spans="1:3" x14ac:dyDescent="0.25">
      <c r="A63" s="18" t="s">
        <v>992</v>
      </c>
      <c r="B63" s="19" t="s">
        <v>8</v>
      </c>
      <c r="C63" s="20">
        <f>Plantilla!D65</f>
        <v>0</v>
      </c>
    </row>
    <row r="64" spans="1:3" x14ac:dyDescent="0.25">
      <c r="A64" s="18" t="s">
        <v>170</v>
      </c>
      <c r="B64" s="19" t="s">
        <v>8</v>
      </c>
      <c r="C64" s="20">
        <f>Plantilla!D66</f>
        <v>0</v>
      </c>
    </row>
    <row r="65" spans="1:3" x14ac:dyDescent="0.25">
      <c r="A65" s="18" t="s">
        <v>171</v>
      </c>
      <c r="B65" s="19" t="s">
        <v>8</v>
      </c>
      <c r="C65" s="20">
        <f>Plantilla!D67</f>
        <v>0</v>
      </c>
    </row>
    <row r="66" spans="1:3" x14ac:dyDescent="0.25">
      <c r="A66" s="18" t="s">
        <v>172</v>
      </c>
      <c r="B66" s="19" t="s">
        <v>8</v>
      </c>
      <c r="C66" s="20">
        <f>Plantilla!D68</f>
        <v>0</v>
      </c>
    </row>
    <row r="67" spans="1:3" x14ac:dyDescent="0.25">
      <c r="A67" s="18" t="s">
        <v>173</v>
      </c>
      <c r="B67" s="19" t="s">
        <v>8</v>
      </c>
      <c r="C67" s="20">
        <f>Plantilla!D69</f>
        <v>0</v>
      </c>
    </row>
    <row r="68" spans="1:3" x14ac:dyDescent="0.25">
      <c r="A68" s="18" t="s">
        <v>174</v>
      </c>
      <c r="B68" s="19" t="s">
        <v>8</v>
      </c>
      <c r="C68" s="20">
        <f>Plantilla!D70</f>
        <v>0</v>
      </c>
    </row>
    <row r="69" spans="1:3" x14ac:dyDescent="0.25">
      <c r="A69" s="18" t="s">
        <v>104</v>
      </c>
      <c r="B69" s="19" t="s">
        <v>8</v>
      </c>
      <c r="C69" s="20">
        <f>Plantilla!D71</f>
        <v>0</v>
      </c>
    </row>
    <row r="70" spans="1:3" x14ac:dyDescent="0.25">
      <c r="A70" s="18" t="s">
        <v>105</v>
      </c>
      <c r="B70" s="19" t="s">
        <v>8</v>
      </c>
      <c r="C70" s="20">
        <f>Plantilla!D72</f>
        <v>0</v>
      </c>
    </row>
    <row r="71" spans="1:3" x14ac:dyDescent="0.25">
      <c r="A71" s="18" t="s">
        <v>175</v>
      </c>
      <c r="B71" s="19" t="s">
        <v>8</v>
      </c>
      <c r="C71" s="20">
        <f>Plantilla!D73</f>
        <v>0</v>
      </c>
    </row>
    <row r="72" spans="1:3" x14ac:dyDescent="0.25">
      <c r="A72" s="18" t="s">
        <v>176</v>
      </c>
      <c r="B72" s="19" t="s">
        <v>8</v>
      </c>
      <c r="C72" s="20">
        <f>Plantilla!D74</f>
        <v>0</v>
      </c>
    </row>
    <row r="73" spans="1:3" x14ac:dyDescent="0.25">
      <c r="A73" s="18" t="s">
        <v>177</v>
      </c>
      <c r="B73" s="19" t="s">
        <v>8</v>
      </c>
      <c r="C73" s="20">
        <f>Plantilla!D75</f>
        <v>0</v>
      </c>
    </row>
    <row r="74" spans="1:3" x14ac:dyDescent="0.25">
      <c r="A74" s="18" t="s">
        <v>178</v>
      </c>
      <c r="B74" s="19" t="s">
        <v>8</v>
      </c>
      <c r="C74" s="20">
        <f>Plantilla!D76</f>
        <v>0</v>
      </c>
    </row>
    <row r="75" spans="1:3" x14ac:dyDescent="0.25">
      <c r="A75" s="18" t="s">
        <v>179</v>
      </c>
      <c r="B75" s="19" t="s">
        <v>8</v>
      </c>
      <c r="C75" s="20">
        <f>Plantilla!D77</f>
        <v>0</v>
      </c>
    </row>
    <row r="76" spans="1:3" x14ac:dyDescent="0.25">
      <c r="A76" s="18" t="s">
        <v>107</v>
      </c>
      <c r="B76" s="19" t="s">
        <v>8</v>
      </c>
      <c r="C76" s="20">
        <f>Plantilla!D78</f>
        <v>0</v>
      </c>
    </row>
    <row r="77" spans="1:3" x14ac:dyDescent="0.25">
      <c r="A77" s="18" t="s">
        <v>180</v>
      </c>
      <c r="B77" s="19" t="s">
        <v>8</v>
      </c>
      <c r="C77" s="20">
        <f>Plantilla!D79</f>
        <v>0</v>
      </c>
    </row>
    <row r="78" spans="1:3" x14ac:dyDescent="0.25">
      <c r="A78" s="18" t="s">
        <v>181</v>
      </c>
      <c r="B78" s="19" t="s">
        <v>8</v>
      </c>
      <c r="C78" s="20">
        <f>Plantilla!D80</f>
        <v>0</v>
      </c>
    </row>
    <row r="79" spans="1:3" x14ac:dyDescent="0.25">
      <c r="A79" s="18" t="s">
        <v>182</v>
      </c>
      <c r="B79" s="19" t="s">
        <v>8</v>
      </c>
      <c r="C79" s="20">
        <f>Plantilla!D81</f>
        <v>0</v>
      </c>
    </row>
    <row r="80" spans="1:3" x14ac:dyDescent="0.25">
      <c r="A80" s="18" t="s">
        <v>183</v>
      </c>
      <c r="B80" s="19" t="s">
        <v>8</v>
      </c>
      <c r="C80" s="20">
        <f>Plantilla!D82</f>
        <v>0</v>
      </c>
    </row>
    <row r="81" spans="1:3" x14ac:dyDescent="0.25">
      <c r="A81" s="18" t="s">
        <v>108</v>
      </c>
      <c r="B81" s="19" t="s">
        <v>8</v>
      </c>
      <c r="C81" s="20">
        <f>Plantilla!D83</f>
        <v>0</v>
      </c>
    </row>
    <row r="82" spans="1:3" x14ac:dyDescent="0.25">
      <c r="A82" s="18" t="s">
        <v>184</v>
      </c>
      <c r="B82" s="19" t="s">
        <v>8</v>
      </c>
      <c r="C82" s="20">
        <f>Plantilla!D84</f>
        <v>0</v>
      </c>
    </row>
    <row r="83" spans="1:3" x14ac:dyDescent="0.25">
      <c r="A83" s="18" t="s">
        <v>185</v>
      </c>
      <c r="B83" s="19" t="s">
        <v>8</v>
      </c>
      <c r="C83" s="20">
        <f>Plantilla!D85</f>
        <v>0</v>
      </c>
    </row>
    <row r="84" spans="1:3" x14ac:dyDescent="0.25">
      <c r="A84" s="18" t="s">
        <v>186</v>
      </c>
      <c r="B84" s="19" t="s">
        <v>8</v>
      </c>
      <c r="C84" s="20">
        <f>Plantilla!D86</f>
        <v>0</v>
      </c>
    </row>
    <row r="85" spans="1:3" x14ac:dyDescent="0.25">
      <c r="A85" s="18" t="s">
        <v>113</v>
      </c>
      <c r="B85" s="19" t="s">
        <v>8</v>
      </c>
      <c r="C85" s="20">
        <f>Plantilla!D87</f>
        <v>0</v>
      </c>
    </row>
    <row r="86" spans="1:3" x14ac:dyDescent="0.25">
      <c r="A86" s="18" t="s">
        <v>115</v>
      </c>
      <c r="B86" s="19" t="s">
        <v>8</v>
      </c>
      <c r="C86" s="20">
        <f>Plantilla!D88</f>
        <v>0</v>
      </c>
    </row>
    <row r="87" spans="1:3" x14ac:dyDescent="0.25">
      <c r="A87" s="18" t="s">
        <v>187</v>
      </c>
      <c r="B87" s="19" t="s">
        <v>8</v>
      </c>
      <c r="C87" s="20">
        <f>Plantilla!D89</f>
        <v>0</v>
      </c>
    </row>
    <row r="88" spans="1:3" x14ac:dyDescent="0.25">
      <c r="A88" s="18" t="s">
        <v>117</v>
      </c>
      <c r="B88" s="19" t="s">
        <v>8</v>
      </c>
      <c r="C88" s="20">
        <f>Plantilla!D90</f>
        <v>0</v>
      </c>
    </row>
    <row r="89" spans="1:3" x14ac:dyDescent="0.25">
      <c r="A89" s="18" t="s">
        <v>188</v>
      </c>
      <c r="B89" s="19" t="s">
        <v>8</v>
      </c>
      <c r="C89" s="20">
        <f>Plantilla!D91</f>
        <v>0</v>
      </c>
    </row>
    <row r="90" spans="1:3" x14ac:dyDescent="0.25">
      <c r="A90" s="18" t="s">
        <v>118</v>
      </c>
      <c r="B90" s="19" t="s">
        <v>8</v>
      </c>
      <c r="C90" s="20">
        <f>Plantilla!D92</f>
        <v>0</v>
      </c>
    </row>
    <row r="91" spans="1:3" x14ac:dyDescent="0.25">
      <c r="A91" s="18" t="s">
        <v>121</v>
      </c>
      <c r="B91" s="19" t="s">
        <v>8</v>
      </c>
      <c r="C91" s="20">
        <f>Plantilla!D93</f>
        <v>0</v>
      </c>
    </row>
    <row r="92" spans="1:3" x14ac:dyDescent="0.25">
      <c r="A92" s="18" t="s">
        <v>123</v>
      </c>
      <c r="B92" s="19" t="s">
        <v>8</v>
      </c>
      <c r="C92" s="20">
        <f>Plantilla!D94</f>
        <v>0</v>
      </c>
    </row>
    <row r="93" spans="1:3" x14ac:dyDescent="0.25">
      <c r="A93" s="18" t="s">
        <v>189</v>
      </c>
      <c r="B93" s="19" t="s">
        <v>8</v>
      </c>
      <c r="C93" s="20">
        <f>Plantilla!D95</f>
        <v>0</v>
      </c>
    </row>
    <row r="94" spans="1:3" x14ac:dyDescent="0.25">
      <c r="A94" s="18" t="s">
        <v>190</v>
      </c>
      <c r="B94" s="19" t="s">
        <v>8</v>
      </c>
      <c r="C94" s="20">
        <f>Plantilla!D96</f>
        <v>0</v>
      </c>
    </row>
    <row r="95" spans="1:3" x14ac:dyDescent="0.25">
      <c r="A95" s="18" t="s">
        <v>191</v>
      </c>
      <c r="B95" s="19" t="s">
        <v>8</v>
      </c>
      <c r="C95" s="20">
        <f>Plantilla!D97</f>
        <v>0</v>
      </c>
    </row>
    <row r="96" spans="1:3" x14ac:dyDescent="0.25">
      <c r="A96" s="18" t="s">
        <v>192</v>
      </c>
      <c r="B96" s="19" t="s">
        <v>8</v>
      </c>
      <c r="C96" s="20">
        <f>Plantilla!D98</f>
        <v>0</v>
      </c>
    </row>
    <row r="97" spans="1:3" x14ac:dyDescent="0.25">
      <c r="A97" s="18" t="s">
        <v>193</v>
      </c>
      <c r="B97" s="19" t="s">
        <v>8</v>
      </c>
      <c r="C97" s="20">
        <f>Plantilla!D99</f>
        <v>0</v>
      </c>
    </row>
    <row r="98" spans="1:3" x14ac:dyDescent="0.25">
      <c r="A98" s="18" t="s">
        <v>194</v>
      </c>
      <c r="B98" s="19" t="s">
        <v>8</v>
      </c>
      <c r="C98" s="20">
        <f>Plantilla!D100</f>
        <v>0</v>
      </c>
    </row>
    <row r="99" spans="1:3" x14ac:dyDescent="0.25">
      <c r="A99" s="18" t="s">
        <v>125</v>
      </c>
      <c r="B99" s="19" t="s">
        <v>8</v>
      </c>
      <c r="C99" s="20">
        <f>Plantilla!D101</f>
        <v>0</v>
      </c>
    </row>
    <row r="100" spans="1:3" x14ac:dyDescent="0.25">
      <c r="A100" s="18" t="s">
        <v>195</v>
      </c>
      <c r="B100" s="19" t="s">
        <v>8</v>
      </c>
      <c r="C100" s="20">
        <f>Plantilla!D102</f>
        <v>0</v>
      </c>
    </row>
    <row r="101" spans="1:3" x14ac:dyDescent="0.25">
      <c r="A101" s="18" t="s">
        <v>196</v>
      </c>
      <c r="B101" s="19" t="s">
        <v>8</v>
      </c>
      <c r="C101" s="20">
        <f>Plantilla!D103</f>
        <v>0</v>
      </c>
    </row>
    <row r="102" spans="1:3" x14ac:dyDescent="0.25">
      <c r="A102" s="18" t="s">
        <v>197</v>
      </c>
      <c r="B102" s="19" t="s">
        <v>8</v>
      </c>
      <c r="C102" s="20">
        <f>Plantilla!D104</f>
        <v>0</v>
      </c>
    </row>
    <row r="103" spans="1:3" x14ac:dyDescent="0.25">
      <c r="A103" s="18" t="s">
        <v>198</v>
      </c>
      <c r="B103" s="19" t="s">
        <v>8</v>
      </c>
      <c r="C103" s="20">
        <f>Plantilla!D105</f>
        <v>0</v>
      </c>
    </row>
    <row r="104" spans="1:3" x14ac:dyDescent="0.25">
      <c r="A104" s="18" t="s">
        <v>127</v>
      </c>
      <c r="B104" s="19" t="s">
        <v>8</v>
      </c>
      <c r="C104" s="20">
        <f>Plantilla!D106</f>
        <v>0</v>
      </c>
    </row>
    <row r="105" spans="1:3" x14ac:dyDescent="0.25">
      <c r="A105" s="18" t="s">
        <v>199</v>
      </c>
      <c r="B105" s="19" t="s">
        <v>8</v>
      </c>
      <c r="C105" s="20">
        <f>Plantilla!D107</f>
        <v>0</v>
      </c>
    </row>
    <row r="106" spans="1:3" x14ac:dyDescent="0.25">
      <c r="A106" s="18" t="s">
        <v>200</v>
      </c>
      <c r="B106" s="19" t="s">
        <v>8</v>
      </c>
      <c r="C106" s="20">
        <f>Plantilla!D108</f>
        <v>0</v>
      </c>
    </row>
    <row r="107" spans="1:3" x14ac:dyDescent="0.25">
      <c r="A107" s="18" t="s">
        <v>201</v>
      </c>
      <c r="B107" s="19" t="s">
        <v>8</v>
      </c>
      <c r="C107" s="20">
        <f>Plantilla!D109</f>
        <v>0</v>
      </c>
    </row>
    <row r="108" spans="1:3" x14ac:dyDescent="0.25">
      <c r="A108" s="18" t="s">
        <v>202</v>
      </c>
      <c r="B108" s="19" t="s">
        <v>8</v>
      </c>
      <c r="C108" s="20">
        <f>Plantilla!D110</f>
        <v>0</v>
      </c>
    </row>
    <row r="109" spans="1:3" x14ac:dyDescent="0.25">
      <c r="A109" s="18" t="s">
        <v>203</v>
      </c>
      <c r="B109" s="19" t="s">
        <v>8</v>
      </c>
      <c r="C109" s="20">
        <f>Plantilla!D111</f>
        <v>0</v>
      </c>
    </row>
    <row r="110" spans="1:3" x14ac:dyDescent="0.25">
      <c r="A110" s="18" t="s">
        <v>128</v>
      </c>
      <c r="B110" s="19" t="s">
        <v>8</v>
      </c>
      <c r="C110" s="20">
        <f>Plantilla!D112</f>
        <v>0</v>
      </c>
    </row>
    <row r="111" spans="1:3" x14ac:dyDescent="0.25">
      <c r="A111" s="18" t="s">
        <v>130</v>
      </c>
      <c r="B111" s="19" t="s">
        <v>8</v>
      </c>
      <c r="C111" s="20">
        <f>Plantilla!D113</f>
        <v>0</v>
      </c>
    </row>
    <row r="112" spans="1:3" x14ac:dyDescent="0.25">
      <c r="A112" s="18" t="s">
        <v>204</v>
      </c>
      <c r="B112" s="19" t="s">
        <v>8</v>
      </c>
      <c r="C112" s="20">
        <f>Plantilla!D114</f>
        <v>0</v>
      </c>
    </row>
    <row r="113" spans="1:3" x14ac:dyDescent="0.25">
      <c r="A113" s="18" t="s">
        <v>205</v>
      </c>
      <c r="B113" s="19" t="s">
        <v>8</v>
      </c>
      <c r="C113" s="20">
        <f>Plantilla!D115</f>
        <v>0</v>
      </c>
    </row>
    <row r="114" spans="1:3" x14ac:dyDescent="0.25">
      <c r="A114" s="18" t="s">
        <v>206</v>
      </c>
      <c r="B114" s="19" t="s">
        <v>8</v>
      </c>
      <c r="C114" s="20">
        <f>Plantilla!D116</f>
        <v>0</v>
      </c>
    </row>
    <row r="115" spans="1:3" x14ac:dyDescent="0.25">
      <c r="A115" s="18" t="s">
        <v>207</v>
      </c>
      <c r="B115" s="19" t="s">
        <v>8</v>
      </c>
      <c r="C115" s="20">
        <f>Plantilla!D117</f>
        <v>0</v>
      </c>
    </row>
    <row r="116" spans="1:3" x14ac:dyDescent="0.25">
      <c r="A116" s="18" t="s">
        <v>208</v>
      </c>
      <c r="B116" s="19" t="s">
        <v>8</v>
      </c>
      <c r="C116" s="20">
        <f>Plantilla!D118</f>
        <v>0</v>
      </c>
    </row>
    <row r="117" spans="1:3" x14ac:dyDescent="0.25">
      <c r="A117" s="18" t="s">
        <v>209</v>
      </c>
      <c r="B117" s="19" t="s">
        <v>8</v>
      </c>
      <c r="C117" s="20">
        <f>Plantilla!D119</f>
        <v>0</v>
      </c>
    </row>
    <row r="118" spans="1:3" x14ac:dyDescent="0.25">
      <c r="A118" s="18" t="s">
        <v>132</v>
      </c>
      <c r="B118" s="19" t="s">
        <v>8</v>
      </c>
      <c r="C118" s="20">
        <f>Plantilla!D120</f>
        <v>0</v>
      </c>
    </row>
    <row r="119" spans="1:3" x14ac:dyDescent="0.25">
      <c r="A119" s="18" t="s">
        <v>210</v>
      </c>
      <c r="B119" s="19" t="s">
        <v>8</v>
      </c>
      <c r="C119" s="20">
        <f>Plantilla!D121</f>
        <v>0</v>
      </c>
    </row>
    <row r="120" spans="1:3" x14ac:dyDescent="0.25">
      <c r="A120" s="18" t="s">
        <v>211</v>
      </c>
      <c r="B120" s="19" t="s">
        <v>8</v>
      </c>
      <c r="C120" s="20">
        <f>Plantilla!D122</f>
        <v>0</v>
      </c>
    </row>
    <row r="121" spans="1:3" x14ac:dyDescent="0.25">
      <c r="A121" s="18" t="s">
        <v>134</v>
      </c>
      <c r="B121" s="19" t="s">
        <v>8</v>
      </c>
      <c r="C121" s="20">
        <f>Plantilla!D123</f>
        <v>0</v>
      </c>
    </row>
    <row r="122" spans="1:3" x14ac:dyDescent="0.25">
      <c r="A122" s="18" t="s">
        <v>212</v>
      </c>
      <c r="B122" s="19" t="s">
        <v>8</v>
      </c>
      <c r="C122" s="20">
        <f>Plantilla!D124</f>
        <v>0</v>
      </c>
    </row>
    <row r="123" spans="1:3" x14ac:dyDescent="0.25">
      <c r="A123" s="18" t="s">
        <v>213</v>
      </c>
      <c r="B123" s="19" t="s">
        <v>8</v>
      </c>
      <c r="C123" s="20">
        <f>Plantilla!D125</f>
        <v>0</v>
      </c>
    </row>
    <row r="124" spans="1:3" x14ac:dyDescent="0.25">
      <c r="A124" s="18" t="s">
        <v>214</v>
      </c>
      <c r="B124" s="19" t="s">
        <v>8</v>
      </c>
      <c r="C124" s="20">
        <f>Plantilla!D126</f>
        <v>0</v>
      </c>
    </row>
    <row r="125" spans="1:3" x14ac:dyDescent="0.25">
      <c r="A125" s="18" t="s">
        <v>215</v>
      </c>
      <c r="B125" s="19" t="s">
        <v>8</v>
      </c>
      <c r="C125" s="20">
        <f>Plantilla!D127</f>
        <v>0</v>
      </c>
    </row>
    <row r="126" spans="1:3" x14ac:dyDescent="0.25">
      <c r="A126" s="18" t="s">
        <v>216</v>
      </c>
      <c r="B126" s="19" t="s">
        <v>8</v>
      </c>
      <c r="C126" s="20">
        <f>Plantilla!D128</f>
        <v>0</v>
      </c>
    </row>
    <row r="127" spans="1:3" x14ac:dyDescent="0.25">
      <c r="A127" s="18" t="s">
        <v>217</v>
      </c>
      <c r="B127" s="19" t="s">
        <v>8</v>
      </c>
      <c r="C127" s="20">
        <f>Plantilla!D129</f>
        <v>0</v>
      </c>
    </row>
    <row r="128" spans="1:3" x14ac:dyDescent="0.25">
      <c r="A128" s="18" t="s">
        <v>218</v>
      </c>
      <c r="B128" s="19" t="s">
        <v>8</v>
      </c>
      <c r="C128" s="20">
        <f>Plantilla!D130</f>
        <v>0</v>
      </c>
    </row>
    <row r="129" spans="1:3" x14ac:dyDescent="0.25">
      <c r="A129" s="18" t="s">
        <v>219</v>
      </c>
      <c r="B129" s="19" t="s">
        <v>8</v>
      </c>
      <c r="C129" s="20">
        <f>Plantilla!D131</f>
        <v>0</v>
      </c>
    </row>
    <row r="130" spans="1:3" x14ac:dyDescent="0.25">
      <c r="A130" s="18" t="s">
        <v>993</v>
      </c>
      <c r="B130" s="19" t="s">
        <v>8</v>
      </c>
      <c r="C130" s="20">
        <f>Plantilla!D132</f>
        <v>0</v>
      </c>
    </row>
    <row r="131" spans="1:3" x14ac:dyDescent="0.25">
      <c r="A131" s="18" t="s">
        <v>995</v>
      </c>
      <c r="B131" s="19" t="s">
        <v>8</v>
      </c>
      <c r="C131" s="20">
        <f>Plantilla!D133</f>
        <v>0</v>
      </c>
    </row>
    <row r="132" spans="1:3" x14ac:dyDescent="0.25">
      <c r="A132" s="18" t="s">
        <v>997</v>
      </c>
      <c r="B132" s="19" t="s">
        <v>8</v>
      </c>
      <c r="C132" s="20">
        <f>Plantilla!D134</f>
        <v>0</v>
      </c>
    </row>
    <row r="133" spans="1:3" x14ac:dyDescent="0.25">
      <c r="A133" s="18" t="s">
        <v>19</v>
      </c>
      <c r="B133" s="19" t="s">
        <v>9</v>
      </c>
      <c r="C133" s="20">
        <f>Plantilla!E4</f>
        <v>0</v>
      </c>
    </row>
    <row r="134" spans="1:3" x14ac:dyDescent="0.25">
      <c r="A134" s="18" t="s">
        <v>24</v>
      </c>
      <c r="B134" s="19" t="s">
        <v>9</v>
      </c>
      <c r="C134" s="20">
        <f>Plantilla!E5</f>
        <v>0</v>
      </c>
    </row>
    <row r="135" spans="1:3" x14ac:dyDescent="0.25">
      <c r="A135" s="18" t="s">
        <v>135</v>
      </c>
      <c r="B135" s="19" t="s">
        <v>9</v>
      </c>
      <c r="C135" s="20">
        <f>Plantilla!E6</f>
        <v>0</v>
      </c>
    </row>
    <row r="136" spans="1:3" x14ac:dyDescent="0.25">
      <c r="A136" s="18" t="s">
        <v>136</v>
      </c>
      <c r="B136" s="19" t="s">
        <v>9</v>
      </c>
      <c r="C136" s="20">
        <f>Plantilla!E7</f>
        <v>0</v>
      </c>
    </row>
    <row r="137" spans="1:3" x14ac:dyDescent="0.25">
      <c r="A137" s="18" t="s">
        <v>137</v>
      </c>
      <c r="B137" s="19" t="s">
        <v>9</v>
      </c>
      <c r="C137" s="20">
        <f>Plantilla!E8</f>
        <v>0</v>
      </c>
    </row>
    <row r="138" spans="1:3" x14ac:dyDescent="0.25">
      <c r="A138" s="18" t="s">
        <v>138</v>
      </c>
      <c r="B138" s="19" t="s">
        <v>9</v>
      </c>
      <c r="C138" s="20">
        <f>Plantilla!E9</f>
        <v>0</v>
      </c>
    </row>
    <row r="139" spans="1:3" x14ac:dyDescent="0.25">
      <c r="A139" s="18" t="s">
        <v>139</v>
      </c>
      <c r="B139" s="19" t="s">
        <v>9</v>
      </c>
      <c r="C139" s="20">
        <f>Plantilla!E10</f>
        <v>0</v>
      </c>
    </row>
    <row r="140" spans="1:3" x14ac:dyDescent="0.25">
      <c r="A140" s="18" t="s">
        <v>140</v>
      </c>
      <c r="B140" s="19" t="s">
        <v>9</v>
      </c>
      <c r="C140" s="20">
        <f>Plantilla!E11</f>
        <v>0</v>
      </c>
    </row>
    <row r="141" spans="1:3" x14ac:dyDescent="0.25">
      <c r="A141" s="18" t="s">
        <v>141</v>
      </c>
      <c r="B141" s="19" t="s">
        <v>9</v>
      </c>
      <c r="C141" s="20">
        <f>Plantilla!E12</f>
        <v>0</v>
      </c>
    </row>
    <row r="142" spans="1:3" x14ac:dyDescent="0.25">
      <c r="A142" s="18" t="s">
        <v>142</v>
      </c>
      <c r="B142" s="19" t="s">
        <v>9</v>
      </c>
      <c r="C142" s="20">
        <f>Plantilla!E13</f>
        <v>0</v>
      </c>
    </row>
    <row r="143" spans="1:3" x14ac:dyDescent="0.25">
      <c r="A143" s="18" t="s">
        <v>143</v>
      </c>
      <c r="B143" s="19" t="s">
        <v>9</v>
      </c>
      <c r="C143" s="20">
        <f>Plantilla!E14</f>
        <v>0</v>
      </c>
    </row>
    <row r="144" spans="1:3" x14ac:dyDescent="0.25">
      <c r="A144" s="18" t="s">
        <v>144</v>
      </c>
      <c r="B144" s="19" t="s">
        <v>9</v>
      </c>
      <c r="C144" s="20">
        <f>Plantilla!E15</f>
        <v>0</v>
      </c>
    </row>
    <row r="145" spans="1:3" x14ac:dyDescent="0.25">
      <c r="A145" s="18" t="s">
        <v>145</v>
      </c>
      <c r="B145" s="19" t="s">
        <v>9</v>
      </c>
      <c r="C145" s="20">
        <f>Plantilla!E16</f>
        <v>0</v>
      </c>
    </row>
    <row r="146" spans="1:3" x14ac:dyDescent="0.25">
      <c r="A146" s="18" t="s">
        <v>146</v>
      </c>
      <c r="B146" s="19" t="s">
        <v>9</v>
      </c>
      <c r="C146" s="20">
        <f>Plantilla!E17</f>
        <v>0</v>
      </c>
    </row>
    <row r="147" spans="1:3" x14ac:dyDescent="0.25">
      <c r="A147" s="18" t="s">
        <v>147</v>
      </c>
      <c r="B147" s="19" t="s">
        <v>9</v>
      </c>
      <c r="C147" s="20">
        <f>Plantilla!E18</f>
        <v>0</v>
      </c>
    </row>
    <row r="148" spans="1:3" x14ac:dyDescent="0.25">
      <c r="A148" s="18" t="s">
        <v>148</v>
      </c>
      <c r="B148" s="19" t="s">
        <v>9</v>
      </c>
      <c r="C148" s="20">
        <f>Plantilla!E19</f>
        <v>0</v>
      </c>
    </row>
    <row r="149" spans="1:3" x14ac:dyDescent="0.25">
      <c r="A149" s="18" t="s">
        <v>29</v>
      </c>
      <c r="B149" s="19" t="s">
        <v>9</v>
      </c>
      <c r="C149" s="20">
        <f>Plantilla!E20</f>
        <v>0</v>
      </c>
    </row>
    <row r="150" spans="1:3" x14ac:dyDescent="0.25">
      <c r="A150" s="18" t="s">
        <v>33</v>
      </c>
      <c r="B150" s="19" t="s">
        <v>9</v>
      </c>
      <c r="C150" s="20">
        <f>Plantilla!E21</f>
        <v>0</v>
      </c>
    </row>
    <row r="151" spans="1:3" x14ac:dyDescent="0.25">
      <c r="A151" s="18" t="s">
        <v>38</v>
      </c>
      <c r="B151" s="19" t="s">
        <v>9</v>
      </c>
      <c r="C151" s="20">
        <f>Plantilla!E22</f>
        <v>0</v>
      </c>
    </row>
    <row r="152" spans="1:3" x14ac:dyDescent="0.25">
      <c r="A152" s="18" t="s">
        <v>149</v>
      </c>
      <c r="B152" s="19" t="s">
        <v>9</v>
      </c>
      <c r="C152" s="20">
        <f>Plantilla!E23</f>
        <v>0</v>
      </c>
    </row>
    <row r="153" spans="1:3" x14ac:dyDescent="0.25">
      <c r="A153" s="18" t="s">
        <v>40</v>
      </c>
      <c r="B153" s="19" t="s">
        <v>9</v>
      </c>
      <c r="C153" s="20">
        <f>Plantilla!E24</f>
        <v>0</v>
      </c>
    </row>
    <row r="154" spans="1:3" x14ac:dyDescent="0.25">
      <c r="A154" s="18" t="s">
        <v>150</v>
      </c>
      <c r="B154" s="19" t="s">
        <v>9</v>
      </c>
      <c r="C154" s="20">
        <f>Plantilla!E25</f>
        <v>0</v>
      </c>
    </row>
    <row r="155" spans="1:3" x14ac:dyDescent="0.25">
      <c r="A155" s="18" t="s">
        <v>151</v>
      </c>
      <c r="B155" s="19" t="s">
        <v>9</v>
      </c>
      <c r="C155" s="20">
        <f>Plantilla!E26</f>
        <v>0</v>
      </c>
    </row>
    <row r="156" spans="1:3" x14ac:dyDescent="0.25">
      <c r="A156" s="18" t="s">
        <v>152</v>
      </c>
      <c r="B156" s="19" t="s">
        <v>9</v>
      </c>
      <c r="C156" s="20">
        <f>Plantilla!E27</f>
        <v>0</v>
      </c>
    </row>
    <row r="157" spans="1:3" x14ac:dyDescent="0.25">
      <c r="A157" s="18" t="s">
        <v>42</v>
      </c>
      <c r="B157" s="19" t="s">
        <v>9</v>
      </c>
      <c r="C157" s="20">
        <f>Plantilla!E28</f>
        <v>0</v>
      </c>
    </row>
    <row r="158" spans="1:3" x14ac:dyDescent="0.25">
      <c r="A158" s="18" t="s">
        <v>153</v>
      </c>
      <c r="B158" s="19" t="s">
        <v>9</v>
      </c>
      <c r="C158" s="20">
        <f>Plantilla!E29</f>
        <v>0</v>
      </c>
    </row>
    <row r="159" spans="1:3" x14ac:dyDescent="0.25">
      <c r="A159" s="18" t="s">
        <v>154</v>
      </c>
      <c r="B159" s="19" t="s">
        <v>9</v>
      </c>
      <c r="C159" s="20">
        <f>Plantilla!E30</f>
        <v>0</v>
      </c>
    </row>
    <row r="160" spans="1:3" x14ac:dyDescent="0.25">
      <c r="A160" s="18" t="s">
        <v>155</v>
      </c>
      <c r="B160" s="19" t="s">
        <v>9</v>
      </c>
      <c r="C160" s="20">
        <f>Plantilla!E31</f>
        <v>0</v>
      </c>
    </row>
    <row r="161" spans="1:3" x14ac:dyDescent="0.25">
      <c r="A161" s="18" t="s">
        <v>156</v>
      </c>
      <c r="B161" s="19" t="s">
        <v>9</v>
      </c>
      <c r="C161" s="20">
        <f>Plantilla!E32</f>
        <v>0</v>
      </c>
    </row>
    <row r="162" spans="1:3" x14ac:dyDescent="0.25">
      <c r="A162" s="18" t="s">
        <v>157</v>
      </c>
      <c r="B162" s="19" t="s">
        <v>9</v>
      </c>
      <c r="C162" s="20">
        <f>Plantilla!E33</f>
        <v>0</v>
      </c>
    </row>
    <row r="163" spans="1:3" x14ac:dyDescent="0.25">
      <c r="A163" s="18" t="s">
        <v>158</v>
      </c>
      <c r="B163" s="19" t="s">
        <v>9</v>
      </c>
      <c r="C163" s="20">
        <f>Plantilla!E34</f>
        <v>0</v>
      </c>
    </row>
    <row r="164" spans="1:3" x14ac:dyDescent="0.25">
      <c r="A164" s="18" t="s">
        <v>159</v>
      </c>
      <c r="B164" s="19" t="s">
        <v>9</v>
      </c>
      <c r="C164" s="20">
        <f>Plantilla!E35</f>
        <v>0</v>
      </c>
    </row>
    <row r="165" spans="1:3" x14ac:dyDescent="0.25">
      <c r="A165" s="18" t="s">
        <v>160</v>
      </c>
      <c r="B165" s="19" t="s">
        <v>9</v>
      </c>
      <c r="C165" s="20">
        <f>Plantilla!E36</f>
        <v>0</v>
      </c>
    </row>
    <row r="166" spans="1:3" x14ac:dyDescent="0.25">
      <c r="A166" s="18" t="s">
        <v>161</v>
      </c>
      <c r="B166" s="19" t="s">
        <v>9</v>
      </c>
      <c r="C166" s="20">
        <f>Plantilla!E37</f>
        <v>0</v>
      </c>
    </row>
    <row r="167" spans="1:3" x14ac:dyDescent="0.25">
      <c r="A167" s="18" t="s">
        <v>162</v>
      </c>
      <c r="B167" s="19" t="s">
        <v>9</v>
      </c>
      <c r="C167" s="20">
        <f>Plantilla!E38</f>
        <v>0</v>
      </c>
    </row>
    <row r="168" spans="1:3" x14ac:dyDescent="0.25">
      <c r="A168" s="18" t="s">
        <v>163</v>
      </c>
      <c r="B168" s="19" t="s">
        <v>9</v>
      </c>
      <c r="C168" s="20">
        <f>Plantilla!E39</f>
        <v>0</v>
      </c>
    </row>
    <row r="169" spans="1:3" x14ac:dyDescent="0.25">
      <c r="A169" s="18" t="s">
        <v>44</v>
      </c>
      <c r="B169" s="19" t="s">
        <v>9</v>
      </c>
      <c r="C169" s="20">
        <f>Plantilla!E40</f>
        <v>0</v>
      </c>
    </row>
    <row r="170" spans="1:3" x14ac:dyDescent="0.25">
      <c r="A170" s="18" t="s">
        <v>49</v>
      </c>
      <c r="B170" s="19" t="s">
        <v>9</v>
      </c>
      <c r="C170" s="20">
        <f>Plantilla!E41</f>
        <v>0</v>
      </c>
    </row>
    <row r="171" spans="1:3" x14ac:dyDescent="0.25">
      <c r="A171" s="18" t="s">
        <v>52</v>
      </c>
      <c r="B171" s="19" t="s">
        <v>9</v>
      </c>
      <c r="C171" s="20">
        <f>Plantilla!E42</f>
        <v>0</v>
      </c>
    </row>
    <row r="172" spans="1:3" x14ac:dyDescent="0.25">
      <c r="A172" s="18" t="s">
        <v>55</v>
      </c>
      <c r="B172" s="19" t="s">
        <v>9</v>
      </c>
      <c r="C172" s="20">
        <f>Plantilla!E43</f>
        <v>0</v>
      </c>
    </row>
    <row r="173" spans="1:3" x14ac:dyDescent="0.25">
      <c r="A173" s="18" t="s">
        <v>60</v>
      </c>
      <c r="B173" s="19" t="s">
        <v>9</v>
      </c>
      <c r="C173" s="20">
        <f>Plantilla!E44</f>
        <v>0</v>
      </c>
    </row>
    <row r="174" spans="1:3" x14ac:dyDescent="0.25">
      <c r="A174" s="18" t="s">
        <v>64</v>
      </c>
      <c r="B174" s="19" t="s">
        <v>9</v>
      </c>
      <c r="C174" s="20">
        <f>Plantilla!E45</f>
        <v>0</v>
      </c>
    </row>
    <row r="175" spans="1:3" x14ac:dyDescent="0.25">
      <c r="A175" s="18" t="s">
        <v>67</v>
      </c>
      <c r="B175" s="19" t="s">
        <v>9</v>
      </c>
      <c r="C175" s="20">
        <f>Plantilla!E46</f>
        <v>0</v>
      </c>
    </row>
    <row r="176" spans="1:3" x14ac:dyDescent="0.25">
      <c r="A176" s="18" t="s">
        <v>164</v>
      </c>
      <c r="B176" s="19" t="s">
        <v>9</v>
      </c>
      <c r="C176" s="20">
        <f>Plantilla!E47</f>
        <v>0</v>
      </c>
    </row>
    <row r="177" spans="1:3" x14ac:dyDescent="0.25">
      <c r="A177" s="18" t="s">
        <v>70</v>
      </c>
      <c r="B177" s="19" t="s">
        <v>9</v>
      </c>
      <c r="C177" s="20">
        <f>Plantilla!E48</f>
        <v>0</v>
      </c>
    </row>
    <row r="178" spans="1:3" x14ac:dyDescent="0.25">
      <c r="A178" s="18" t="s">
        <v>75</v>
      </c>
      <c r="B178" s="19" t="s">
        <v>9</v>
      </c>
      <c r="C178" s="20">
        <f>Plantilla!E49</f>
        <v>0</v>
      </c>
    </row>
    <row r="179" spans="1:3" x14ac:dyDescent="0.25">
      <c r="A179" s="18" t="s">
        <v>80</v>
      </c>
      <c r="B179" s="19" t="s">
        <v>9</v>
      </c>
      <c r="C179" s="20">
        <f>Plantilla!E50</f>
        <v>0</v>
      </c>
    </row>
    <row r="180" spans="1:3" x14ac:dyDescent="0.25">
      <c r="A180" s="18" t="s">
        <v>83</v>
      </c>
      <c r="B180" s="19" t="s">
        <v>9</v>
      </c>
      <c r="C180" s="20">
        <f>Plantilla!E51</f>
        <v>0</v>
      </c>
    </row>
    <row r="181" spans="1:3" x14ac:dyDescent="0.25">
      <c r="A181" s="18" t="s">
        <v>88</v>
      </c>
      <c r="B181" s="19" t="s">
        <v>9</v>
      </c>
      <c r="C181" s="20">
        <f>Plantilla!E52</f>
        <v>0</v>
      </c>
    </row>
    <row r="182" spans="1:3" x14ac:dyDescent="0.25">
      <c r="A182" s="18" t="s">
        <v>93</v>
      </c>
      <c r="B182" s="19" t="s">
        <v>9</v>
      </c>
      <c r="C182" s="20">
        <f>Plantilla!E53</f>
        <v>0</v>
      </c>
    </row>
    <row r="183" spans="1:3" x14ac:dyDescent="0.25">
      <c r="A183" s="18" t="s">
        <v>95</v>
      </c>
      <c r="B183" s="19" t="s">
        <v>9</v>
      </c>
      <c r="C183" s="20">
        <f>Plantilla!E54</f>
        <v>0</v>
      </c>
    </row>
    <row r="184" spans="1:3" x14ac:dyDescent="0.25">
      <c r="A184" s="18" t="s">
        <v>100</v>
      </c>
      <c r="B184" s="19" t="s">
        <v>9</v>
      </c>
      <c r="C184" s="20">
        <f>Plantilla!E55</f>
        <v>0</v>
      </c>
    </row>
    <row r="185" spans="1:3" x14ac:dyDescent="0.25">
      <c r="A185" s="18" t="s">
        <v>103</v>
      </c>
      <c r="B185" s="19" t="s">
        <v>9</v>
      </c>
      <c r="C185" s="20">
        <f>Plantilla!E56</f>
        <v>0</v>
      </c>
    </row>
    <row r="186" spans="1:3" x14ac:dyDescent="0.25">
      <c r="A186" s="18" t="s">
        <v>165</v>
      </c>
      <c r="B186" s="19" t="s">
        <v>9</v>
      </c>
      <c r="C186" s="20">
        <f>Plantilla!E57</f>
        <v>0</v>
      </c>
    </row>
    <row r="187" spans="1:3" x14ac:dyDescent="0.25">
      <c r="A187" s="18" t="s">
        <v>166</v>
      </c>
      <c r="B187" s="19" t="s">
        <v>9</v>
      </c>
      <c r="C187" s="20">
        <f>Plantilla!E58</f>
        <v>0</v>
      </c>
    </row>
    <row r="188" spans="1:3" x14ac:dyDescent="0.25">
      <c r="A188" s="18" t="s">
        <v>167</v>
      </c>
      <c r="B188" s="19" t="s">
        <v>9</v>
      </c>
      <c r="C188" s="20">
        <f>Plantilla!E59</f>
        <v>0</v>
      </c>
    </row>
    <row r="189" spans="1:3" x14ac:dyDescent="0.25">
      <c r="A189" s="18" t="s">
        <v>168</v>
      </c>
      <c r="B189" s="19" t="s">
        <v>9</v>
      </c>
      <c r="C189" s="20">
        <f>Plantilla!E60</f>
        <v>0</v>
      </c>
    </row>
    <row r="190" spans="1:3" x14ac:dyDescent="0.25">
      <c r="A190" s="18" t="s">
        <v>989</v>
      </c>
      <c r="B190" s="19" t="s">
        <v>9</v>
      </c>
      <c r="C190" s="20">
        <f>Plantilla!E61</f>
        <v>0</v>
      </c>
    </row>
    <row r="191" spans="1:3" x14ac:dyDescent="0.25">
      <c r="A191" s="18" t="s">
        <v>990</v>
      </c>
      <c r="B191" s="19" t="s">
        <v>9</v>
      </c>
      <c r="C191" s="20">
        <f>Plantilla!E62</f>
        <v>0</v>
      </c>
    </row>
    <row r="192" spans="1:3" x14ac:dyDescent="0.25">
      <c r="A192" s="18" t="s">
        <v>991</v>
      </c>
      <c r="B192" s="19" t="s">
        <v>9</v>
      </c>
      <c r="C192" s="20">
        <f>Plantilla!E63</f>
        <v>0</v>
      </c>
    </row>
    <row r="193" spans="1:3" x14ac:dyDescent="0.25">
      <c r="A193" s="18" t="s">
        <v>169</v>
      </c>
      <c r="B193" s="19" t="s">
        <v>9</v>
      </c>
      <c r="C193" s="20">
        <f>Plantilla!E64</f>
        <v>0</v>
      </c>
    </row>
    <row r="194" spans="1:3" x14ac:dyDescent="0.25">
      <c r="A194" s="18" t="s">
        <v>992</v>
      </c>
      <c r="B194" s="19" t="s">
        <v>9</v>
      </c>
      <c r="C194" s="20">
        <f>Plantilla!E65</f>
        <v>0</v>
      </c>
    </row>
    <row r="195" spans="1:3" x14ac:dyDescent="0.25">
      <c r="A195" s="18" t="s">
        <v>170</v>
      </c>
      <c r="B195" s="19" t="s">
        <v>9</v>
      </c>
      <c r="C195" s="20">
        <f>Plantilla!E66</f>
        <v>0</v>
      </c>
    </row>
    <row r="196" spans="1:3" x14ac:dyDescent="0.25">
      <c r="A196" s="18" t="s">
        <v>171</v>
      </c>
      <c r="B196" s="19" t="s">
        <v>9</v>
      </c>
      <c r="C196" s="20">
        <f>Plantilla!E67</f>
        <v>0</v>
      </c>
    </row>
    <row r="197" spans="1:3" x14ac:dyDescent="0.25">
      <c r="A197" s="18" t="s">
        <v>172</v>
      </c>
      <c r="B197" s="19" t="s">
        <v>9</v>
      </c>
      <c r="C197" s="20">
        <f>Plantilla!E68</f>
        <v>0</v>
      </c>
    </row>
    <row r="198" spans="1:3" x14ac:dyDescent="0.25">
      <c r="A198" s="18" t="s">
        <v>173</v>
      </c>
      <c r="B198" s="19" t="s">
        <v>9</v>
      </c>
      <c r="C198" s="20">
        <f>Plantilla!E69</f>
        <v>0</v>
      </c>
    </row>
    <row r="199" spans="1:3" x14ac:dyDescent="0.25">
      <c r="A199" s="18" t="s">
        <v>174</v>
      </c>
      <c r="B199" s="19" t="s">
        <v>9</v>
      </c>
      <c r="C199" s="20">
        <f>Plantilla!E70</f>
        <v>0</v>
      </c>
    </row>
    <row r="200" spans="1:3" x14ac:dyDescent="0.25">
      <c r="A200" s="18" t="s">
        <v>104</v>
      </c>
      <c r="B200" s="19" t="s">
        <v>9</v>
      </c>
      <c r="C200" s="20">
        <f>Plantilla!E71</f>
        <v>0</v>
      </c>
    </row>
    <row r="201" spans="1:3" x14ac:dyDescent="0.25">
      <c r="A201" s="18" t="s">
        <v>105</v>
      </c>
      <c r="B201" s="19" t="s">
        <v>9</v>
      </c>
      <c r="C201" s="20">
        <f>Plantilla!E72</f>
        <v>0</v>
      </c>
    </row>
    <row r="202" spans="1:3" x14ac:dyDescent="0.25">
      <c r="A202" s="18" t="s">
        <v>175</v>
      </c>
      <c r="B202" s="19" t="s">
        <v>9</v>
      </c>
      <c r="C202" s="20">
        <f>Plantilla!E73</f>
        <v>0</v>
      </c>
    </row>
    <row r="203" spans="1:3" x14ac:dyDescent="0.25">
      <c r="A203" s="18" t="s">
        <v>176</v>
      </c>
      <c r="B203" s="19" t="s">
        <v>9</v>
      </c>
      <c r="C203" s="20">
        <f>Plantilla!E74</f>
        <v>0</v>
      </c>
    </row>
    <row r="204" spans="1:3" x14ac:dyDescent="0.25">
      <c r="A204" s="18" t="s">
        <v>177</v>
      </c>
      <c r="B204" s="19" t="s">
        <v>9</v>
      </c>
      <c r="C204" s="20">
        <f>Plantilla!E75</f>
        <v>0</v>
      </c>
    </row>
    <row r="205" spans="1:3" x14ac:dyDescent="0.25">
      <c r="A205" s="18" t="s">
        <v>178</v>
      </c>
      <c r="B205" s="19" t="s">
        <v>9</v>
      </c>
      <c r="C205" s="20">
        <f>Plantilla!E76</f>
        <v>0</v>
      </c>
    </row>
    <row r="206" spans="1:3" x14ac:dyDescent="0.25">
      <c r="A206" s="18" t="s">
        <v>179</v>
      </c>
      <c r="B206" s="19" t="s">
        <v>9</v>
      </c>
      <c r="C206" s="20">
        <f>Plantilla!E77</f>
        <v>0</v>
      </c>
    </row>
    <row r="207" spans="1:3" x14ac:dyDescent="0.25">
      <c r="A207" s="18" t="s">
        <v>107</v>
      </c>
      <c r="B207" s="19" t="s">
        <v>9</v>
      </c>
      <c r="C207" s="20">
        <f>Plantilla!E78</f>
        <v>0</v>
      </c>
    </row>
    <row r="208" spans="1:3" x14ac:dyDescent="0.25">
      <c r="A208" s="18" t="s">
        <v>180</v>
      </c>
      <c r="B208" s="19" t="s">
        <v>9</v>
      </c>
      <c r="C208" s="20">
        <f>Plantilla!E79</f>
        <v>0</v>
      </c>
    </row>
    <row r="209" spans="1:3" x14ac:dyDescent="0.25">
      <c r="A209" s="18" t="s">
        <v>181</v>
      </c>
      <c r="B209" s="19" t="s">
        <v>9</v>
      </c>
      <c r="C209" s="20">
        <f>Plantilla!E80</f>
        <v>0</v>
      </c>
    </row>
    <row r="210" spans="1:3" x14ac:dyDescent="0.25">
      <c r="A210" s="18" t="s">
        <v>182</v>
      </c>
      <c r="B210" s="19" t="s">
        <v>9</v>
      </c>
      <c r="C210" s="20">
        <f>Plantilla!E81</f>
        <v>0</v>
      </c>
    </row>
    <row r="211" spans="1:3" x14ac:dyDescent="0.25">
      <c r="A211" s="18" t="s">
        <v>183</v>
      </c>
      <c r="B211" s="19" t="s">
        <v>9</v>
      </c>
      <c r="C211" s="20">
        <f>Plantilla!E82</f>
        <v>0</v>
      </c>
    </row>
    <row r="212" spans="1:3" x14ac:dyDescent="0.25">
      <c r="A212" s="18" t="s">
        <v>108</v>
      </c>
      <c r="B212" s="19" t="s">
        <v>9</v>
      </c>
      <c r="C212" s="20">
        <f>Plantilla!E83</f>
        <v>0</v>
      </c>
    </row>
    <row r="213" spans="1:3" x14ac:dyDescent="0.25">
      <c r="A213" s="18" t="s">
        <v>184</v>
      </c>
      <c r="B213" s="19" t="s">
        <v>9</v>
      </c>
      <c r="C213" s="20">
        <f>Plantilla!E84</f>
        <v>0</v>
      </c>
    </row>
    <row r="214" spans="1:3" x14ac:dyDescent="0.25">
      <c r="A214" s="18" t="s">
        <v>185</v>
      </c>
      <c r="B214" s="19" t="s">
        <v>9</v>
      </c>
      <c r="C214" s="20">
        <f>Plantilla!E85</f>
        <v>0</v>
      </c>
    </row>
    <row r="215" spans="1:3" x14ac:dyDescent="0.25">
      <c r="A215" s="18" t="s">
        <v>186</v>
      </c>
      <c r="B215" s="19" t="s">
        <v>9</v>
      </c>
      <c r="C215" s="20">
        <f>Plantilla!E86</f>
        <v>0</v>
      </c>
    </row>
    <row r="216" spans="1:3" x14ac:dyDescent="0.25">
      <c r="A216" s="18" t="s">
        <v>113</v>
      </c>
      <c r="B216" s="19" t="s">
        <v>9</v>
      </c>
      <c r="C216" s="20">
        <f>Plantilla!E87</f>
        <v>0</v>
      </c>
    </row>
    <row r="217" spans="1:3" x14ac:dyDescent="0.25">
      <c r="A217" s="18" t="s">
        <v>115</v>
      </c>
      <c r="B217" s="19" t="s">
        <v>9</v>
      </c>
      <c r="C217" s="20">
        <f>Plantilla!E88</f>
        <v>0</v>
      </c>
    </row>
    <row r="218" spans="1:3" x14ac:dyDescent="0.25">
      <c r="A218" s="18" t="s">
        <v>187</v>
      </c>
      <c r="B218" s="19" t="s">
        <v>9</v>
      </c>
      <c r="C218" s="20">
        <f>Plantilla!E89</f>
        <v>0</v>
      </c>
    </row>
    <row r="219" spans="1:3" x14ac:dyDescent="0.25">
      <c r="A219" s="18" t="s">
        <v>117</v>
      </c>
      <c r="B219" s="19" t="s">
        <v>9</v>
      </c>
      <c r="C219" s="20">
        <f>Plantilla!E90</f>
        <v>0</v>
      </c>
    </row>
    <row r="220" spans="1:3" x14ac:dyDescent="0.25">
      <c r="A220" s="18" t="s">
        <v>188</v>
      </c>
      <c r="B220" s="19" t="s">
        <v>9</v>
      </c>
      <c r="C220" s="20">
        <f>Plantilla!E91</f>
        <v>0</v>
      </c>
    </row>
    <row r="221" spans="1:3" x14ac:dyDescent="0.25">
      <c r="A221" s="18" t="s">
        <v>118</v>
      </c>
      <c r="B221" s="19" t="s">
        <v>9</v>
      </c>
      <c r="C221" s="20">
        <f>Plantilla!E92</f>
        <v>0</v>
      </c>
    </row>
    <row r="222" spans="1:3" x14ac:dyDescent="0.25">
      <c r="A222" s="18" t="s">
        <v>121</v>
      </c>
      <c r="B222" s="19" t="s">
        <v>9</v>
      </c>
      <c r="C222" s="20">
        <f>Plantilla!E93</f>
        <v>0</v>
      </c>
    </row>
    <row r="223" spans="1:3" x14ac:dyDescent="0.25">
      <c r="A223" s="18" t="s">
        <v>123</v>
      </c>
      <c r="B223" s="19" t="s">
        <v>9</v>
      </c>
      <c r="C223" s="20">
        <f>Plantilla!E94</f>
        <v>0</v>
      </c>
    </row>
    <row r="224" spans="1:3" x14ac:dyDescent="0.25">
      <c r="A224" s="18" t="s">
        <v>189</v>
      </c>
      <c r="B224" s="19" t="s">
        <v>9</v>
      </c>
      <c r="C224" s="20">
        <f>Plantilla!E95</f>
        <v>0</v>
      </c>
    </row>
    <row r="225" spans="1:3" x14ac:dyDescent="0.25">
      <c r="A225" s="18" t="s">
        <v>190</v>
      </c>
      <c r="B225" s="19" t="s">
        <v>9</v>
      </c>
      <c r="C225" s="20">
        <f>Plantilla!E96</f>
        <v>0</v>
      </c>
    </row>
    <row r="226" spans="1:3" x14ac:dyDescent="0.25">
      <c r="A226" s="18" t="s">
        <v>191</v>
      </c>
      <c r="B226" s="19" t="s">
        <v>9</v>
      </c>
      <c r="C226" s="20">
        <f>Plantilla!E97</f>
        <v>0</v>
      </c>
    </row>
    <row r="227" spans="1:3" x14ac:dyDescent="0.25">
      <c r="A227" s="18" t="s">
        <v>192</v>
      </c>
      <c r="B227" s="19" t="s">
        <v>9</v>
      </c>
      <c r="C227" s="20">
        <f>Plantilla!E98</f>
        <v>0</v>
      </c>
    </row>
    <row r="228" spans="1:3" x14ac:dyDescent="0.25">
      <c r="A228" s="18" t="s">
        <v>193</v>
      </c>
      <c r="B228" s="19" t="s">
        <v>9</v>
      </c>
      <c r="C228" s="20">
        <f>Plantilla!E99</f>
        <v>0</v>
      </c>
    </row>
    <row r="229" spans="1:3" x14ac:dyDescent="0.25">
      <c r="A229" s="18" t="s">
        <v>194</v>
      </c>
      <c r="B229" s="19" t="s">
        <v>9</v>
      </c>
      <c r="C229" s="20">
        <f>Plantilla!E100</f>
        <v>0</v>
      </c>
    </row>
    <row r="230" spans="1:3" x14ac:dyDescent="0.25">
      <c r="A230" s="18" t="s">
        <v>125</v>
      </c>
      <c r="B230" s="19" t="s">
        <v>9</v>
      </c>
      <c r="C230" s="20">
        <f>Plantilla!E101</f>
        <v>0</v>
      </c>
    </row>
    <row r="231" spans="1:3" x14ac:dyDescent="0.25">
      <c r="A231" s="18" t="s">
        <v>195</v>
      </c>
      <c r="B231" s="19" t="s">
        <v>9</v>
      </c>
      <c r="C231" s="20">
        <f>Plantilla!E102</f>
        <v>0</v>
      </c>
    </row>
    <row r="232" spans="1:3" x14ac:dyDescent="0.25">
      <c r="A232" s="18" t="s">
        <v>196</v>
      </c>
      <c r="B232" s="19" t="s">
        <v>9</v>
      </c>
      <c r="C232" s="20">
        <f>Plantilla!E103</f>
        <v>0</v>
      </c>
    </row>
    <row r="233" spans="1:3" x14ac:dyDescent="0.25">
      <c r="A233" s="18" t="s">
        <v>197</v>
      </c>
      <c r="B233" s="19" t="s">
        <v>9</v>
      </c>
      <c r="C233" s="20">
        <f>Plantilla!E104</f>
        <v>0</v>
      </c>
    </row>
    <row r="234" spans="1:3" x14ac:dyDescent="0.25">
      <c r="A234" s="18" t="s">
        <v>198</v>
      </c>
      <c r="B234" s="19" t="s">
        <v>9</v>
      </c>
      <c r="C234" s="20">
        <f>Plantilla!E105</f>
        <v>0</v>
      </c>
    </row>
    <row r="235" spans="1:3" x14ac:dyDescent="0.25">
      <c r="A235" s="18" t="s">
        <v>127</v>
      </c>
      <c r="B235" s="19" t="s">
        <v>9</v>
      </c>
      <c r="C235" s="20">
        <f>Plantilla!E106</f>
        <v>0</v>
      </c>
    </row>
    <row r="236" spans="1:3" x14ac:dyDescent="0.25">
      <c r="A236" s="18" t="s">
        <v>199</v>
      </c>
      <c r="B236" s="19" t="s">
        <v>9</v>
      </c>
      <c r="C236" s="20">
        <f>Plantilla!E107</f>
        <v>0</v>
      </c>
    </row>
    <row r="237" spans="1:3" x14ac:dyDescent="0.25">
      <c r="A237" s="18" t="s">
        <v>200</v>
      </c>
      <c r="B237" s="19" t="s">
        <v>9</v>
      </c>
      <c r="C237" s="20">
        <f>Plantilla!E108</f>
        <v>0</v>
      </c>
    </row>
    <row r="238" spans="1:3" x14ac:dyDescent="0.25">
      <c r="A238" s="18" t="s">
        <v>201</v>
      </c>
      <c r="B238" s="19" t="s">
        <v>9</v>
      </c>
      <c r="C238" s="20">
        <f>Plantilla!E109</f>
        <v>0</v>
      </c>
    </row>
    <row r="239" spans="1:3" x14ac:dyDescent="0.25">
      <c r="A239" s="18" t="s">
        <v>202</v>
      </c>
      <c r="B239" s="19" t="s">
        <v>9</v>
      </c>
      <c r="C239" s="20">
        <f>Plantilla!E110</f>
        <v>0</v>
      </c>
    </row>
    <row r="240" spans="1:3" x14ac:dyDescent="0.25">
      <c r="A240" s="18" t="s">
        <v>203</v>
      </c>
      <c r="B240" s="19" t="s">
        <v>9</v>
      </c>
      <c r="C240" s="20">
        <f>Plantilla!E111</f>
        <v>0</v>
      </c>
    </row>
    <row r="241" spans="1:3" x14ac:dyDescent="0.25">
      <c r="A241" s="18" t="s">
        <v>128</v>
      </c>
      <c r="B241" s="19" t="s">
        <v>9</v>
      </c>
      <c r="C241" s="20">
        <f>Plantilla!E112</f>
        <v>0</v>
      </c>
    </row>
    <row r="242" spans="1:3" x14ac:dyDescent="0.25">
      <c r="A242" s="18" t="s">
        <v>130</v>
      </c>
      <c r="B242" s="19" t="s">
        <v>9</v>
      </c>
      <c r="C242" s="20">
        <f>Plantilla!E113</f>
        <v>0</v>
      </c>
    </row>
    <row r="243" spans="1:3" x14ac:dyDescent="0.25">
      <c r="A243" s="18" t="s">
        <v>204</v>
      </c>
      <c r="B243" s="19" t="s">
        <v>9</v>
      </c>
      <c r="C243" s="20">
        <f>Plantilla!E114</f>
        <v>0</v>
      </c>
    </row>
    <row r="244" spans="1:3" x14ac:dyDescent="0.25">
      <c r="A244" s="18" t="s">
        <v>205</v>
      </c>
      <c r="B244" s="19" t="s">
        <v>9</v>
      </c>
      <c r="C244" s="20">
        <f>Plantilla!E115</f>
        <v>0</v>
      </c>
    </row>
    <row r="245" spans="1:3" x14ac:dyDescent="0.25">
      <c r="A245" s="18" t="s">
        <v>206</v>
      </c>
      <c r="B245" s="19" t="s">
        <v>9</v>
      </c>
      <c r="C245" s="20">
        <f>Plantilla!E116</f>
        <v>0</v>
      </c>
    </row>
    <row r="246" spans="1:3" x14ac:dyDescent="0.25">
      <c r="A246" s="18" t="s">
        <v>207</v>
      </c>
      <c r="B246" s="19" t="s">
        <v>9</v>
      </c>
      <c r="C246" s="20">
        <f>Plantilla!E117</f>
        <v>0</v>
      </c>
    </row>
    <row r="247" spans="1:3" x14ac:dyDescent="0.25">
      <c r="A247" s="18" t="s">
        <v>208</v>
      </c>
      <c r="B247" s="19" t="s">
        <v>9</v>
      </c>
      <c r="C247" s="20">
        <f>Plantilla!E118</f>
        <v>0</v>
      </c>
    </row>
    <row r="248" spans="1:3" x14ac:dyDescent="0.25">
      <c r="A248" s="18" t="s">
        <v>209</v>
      </c>
      <c r="B248" s="19" t="s">
        <v>9</v>
      </c>
      <c r="C248" s="20">
        <f>Plantilla!E119</f>
        <v>0</v>
      </c>
    </row>
    <row r="249" spans="1:3" x14ac:dyDescent="0.25">
      <c r="A249" s="18" t="s">
        <v>132</v>
      </c>
      <c r="B249" s="19" t="s">
        <v>9</v>
      </c>
      <c r="C249" s="20">
        <f>Plantilla!E120</f>
        <v>0</v>
      </c>
    </row>
    <row r="250" spans="1:3" x14ac:dyDescent="0.25">
      <c r="A250" s="18" t="s">
        <v>210</v>
      </c>
      <c r="B250" s="19" t="s">
        <v>9</v>
      </c>
      <c r="C250" s="20">
        <f>Plantilla!E121</f>
        <v>0</v>
      </c>
    </row>
    <row r="251" spans="1:3" x14ac:dyDescent="0.25">
      <c r="A251" s="18" t="s">
        <v>211</v>
      </c>
      <c r="B251" s="19" t="s">
        <v>9</v>
      </c>
      <c r="C251" s="20">
        <f>Plantilla!E122</f>
        <v>0</v>
      </c>
    </row>
    <row r="252" spans="1:3" x14ac:dyDescent="0.25">
      <c r="A252" s="18" t="s">
        <v>134</v>
      </c>
      <c r="B252" s="19" t="s">
        <v>9</v>
      </c>
      <c r="C252" s="20">
        <f>Plantilla!E123</f>
        <v>0</v>
      </c>
    </row>
    <row r="253" spans="1:3" x14ac:dyDescent="0.25">
      <c r="A253" s="18" t="s">
        <v>212</v>
      </c>
      <c r="B253" s="19" t="s">
        <v>9</v>
      </c>
      <c r="C253" s="20">
        <f>Plantilla!E124</f>
        <v>0</v>
      </c>
    </row>
    <row r="254" spans="1:3" x14ac:dyDescent="0.25">
      <c r="A254" s="18" t="s">
        <v>213</v>
      </c>
      <c r="B254" s="19" t="s">
        <v>9</v>
      </c>
      <c r="C254" s="20">
        <f>Plantilla!E125</f>
        <v>0</v>
      </c>
    </row>
    <row r="255" spans="1:3" x14ac:dyDescent="0.25">
      <c r="A255" s="18" t="s">
        <v>214</v>
      </c>
      <c r="B255" s="19" t="s">
        <v>9</v>
      </c>
      <c r="C255" s="20">
        <f>Plantilla!E126</f>
        <v>0</v>
      </c>
    </row>
    <row r="256" spans="1:3" x14ac:dyDescent="0.25">
      <c r="A256" s="18" t="s">
        <v>215</v>
      </c>
      <c r="B256" s="19" t="s">
        <v>9</v>
      </c>
      <c r="C256" s="20">
        <f>Plantilla!E127</f>
        <v>0</v>
      </c>
    </row>
    <row r="257" spans="1:3" x14ac:dyDescent="0.25">
      <c r="A257" s="18" t="s">
        <v>216</v>
      </c>
      <c r="B257" s="19" t="s">
        <v>9</v>
      </c>
      <c r="C257" s="20">
        <f>Plantilla!E128</f>
        <v>0</v>
      </c>
    </row>
    <row r="258" spans="1:3" x14ac:dyDescent="0.25">
      <c r="A258" s="18" t="s">
        <v>217</v>
      </c>
      <c r="B258" s="19" t="s">
        <v>9</v>
      </c>
      <c r="C258" s="20">
        <f>Plantilla!E129</f>
        <v>0</v>
      </c>
    </row>
    <row r="259" spans="1:3" x14ac:dyDescent="0.25">
      <c r="A259" s="18" t="s">
        <v>218</v>
      </c>
      <c r="B259" s="19" t="s">
        <v>9</v>
      </c>
      <c r="C259" s="20">
        <f>Plantilla!E130</f>
        <v>0</v>
      </c>
    </row>
    <row r="260" spans="1:3" x14ac:dyDescent="0.25">
      <c r="A260" s="18" t="s">
        <v>219</v>
      </c>
      <c r="B260" s="19" t="s">
        <v>9</v>
      </c>
      <c r="C260" s="20">
        <f>Plantilla!E131</f>
        <v>0</v>
      </c>
    </row>
    <row r="261" spans="1:3" x14ac:dyDescent="0.25">
      <c r="A261" s="18" t="s">
        <v>993</v>
      </c>
      <c r="B261" s="19" t="s">
        <v>9</v>
      </c>
      <c r="C261" s="20">
        <f>Plantilla!E132</f>
        <v>0</v>
      </c>
    </row>
    <row r="262" spans="1:3" x14ac:dyDescent="0.25">
      <c r="A262" s="18" t="s">
        <v>995</v>
      </c>
      <c r="B262" s="19" t="s">
        <v>9</v>
      </c>
      <c r="C262" s="20">
        <f>Plantilla!E133</f>
        <v>0</v>
      </c>
    </row>
    <row r="263" spans="1:3" x14ac:dyDescent="0.25">
      <c r="A263" s="18" t="s">
        <v>997</v>
      </c>
      <c r="B263" s="19" t="s">
        <v>9</v>
      </c>
      <c r="C263" s="20">
        <f>Plantilla!E134</f>
        <v>0</v>
      </c>
    </row>
    <row r="264" spans="1:3" x14ac:dyDescent="0.25">
      <c r="A264" s="18" t="s">
        <v>19</v>
      </c>
      <c r="B264" s="19" t="s">
        <v>10</v>
      </c>
      <c r="C264" s="20">
        <f>Plantilla!F4</f>
        <v>0</v>
      </c>
    </row>
    <row r="265" spans="1:3" x14ac:dyDescent="0.25">
      <c r="A265" s="18" t="s">
        <v>24</v>
      </c>
      <c r="B265" s="19" t="s">
        <v>10</v>
      </c>
      <c r="C265" s="20">
        <f>Plantilla!F5</f>
        <v>0</v>
      </c>
    </row>
    <row r="266" spans="1:3" x14ac:dyDescent="0.25">
      <c r="A266" s="18" t="s">
        <v>135</v>
      </c>
      <c r="B266" s="19" t="s">
        <v>10</v>
      </c>
      <c r="C266" s="20">
        <f>Plantilla!F6</f>
        <v>0</v>
      </c>
    </row>
    <row r="267" spans="1:3" x14ac:dyDescent="0.25">
      <c r="A267" s="18" t="s">
        <v>136</v>
      </c>
      <c r="B267" s="19" t="s">
        <v>10</v>
      </c>
      <c r="C267" s="20">
        <f>Plantilla!F7</f>
        <v>0</v>
      </c>
    </row>
    <row r="268" spans="1:3" x14ac:dyDescent="0.25">
      <c r="A268" s="18" t="s">
        <v>137</v>
      </c>
      <c r="B268" s="19" t="s">
        <v>10</v>
      </c>
      <c r="C268" s="20">
        <f>Plantilla!F8</f>
        <v>0</v>
      </c>
    </row>
    <row r="269" spans="1:3" x14ac:dyDescent="0.25">
      <c r="A269" s="18" t="s">
        <v>138</v>
      </c>
      <c r="B269" s="19" t="s">
        <v>10</v>
      </c>
      <c r="C269" s="20">
        <f>Plantilla!F9</f>
        <v>0</v>
      </c>
    </row>
    <row r="270" spans="1:3" x14ac:dyDescent="0.25">
      <c r="A270" s="18" t="s">
        <v>139</v>
      </c>
      <c r="B270" s="19" t="s">
        <v>10</v>
      </c>
      <c r="C270" s="20">
        <f>Plantilla!F10</f>
        <v>0</v>
      </c>
    </row>
    <row r="271" spans="1:3" x14ac:dyDescent="0.25">
      <c r="A271" s="18" t="s">
        <v>140</v>
      </c>
      <c r="B271" s="19" t="s">
        <v>10</v>
      </c>
      <c r="C271" s="20">
        <f>Plantilla!F11</f>
        <v>0</v>
      </c>
    </row>
    <row r="272" spans="1:3" x14ac:dyDescent="0.25">
      <c r="A272" s="18" t="s">
        <v>141</v>
      </c>
      <c r="B272" s="19" t="s">
        <v>10</v>
      </c>
      <c r="C272" s="20">
        <f>Plantilla!F12</f>
        <v>0</v>
      </c>
    </row>
    <row r="273" spans="1:3" x14ac:dyDescent="0.25">
      <c r="A273" s="18" t="s">
        <v>142</v>
      </c>
      <c r="B273" s="19" t="s">
        <v>10</v>
      </c>
      <c r="C273" s="20">
        <f>Plantilla!F13</f>
        <v>0</v>
      </c>
    </row>
    <row r="274" spans="1:3" x14ac:dyDescent="0.25">
      <c r="A274" s="18" t="s">
        <v>143</v>
      </c>
      <c r="B274" s="19" t="s">
        <v>10</v>
      </c>
      <c r="C274" s="20">
        <f>Plantilla!F14</f>
        <v>0</v>
      </c>
    </row>
    <row r="275" spans="1:3" x14ac:dyDescent="0.25">
      <c r="A275" s="18" t="s">
        <v>144</v>
      </c>
      <c r="B275" s="19" t="s">
        <v>10</v>
      </c>
      <c r="C275" s="20">
        <f>Plantilla!F15</f>
        <v>0</v>
      </c>
    </row>
    <row r="276" spans="1:3" x14ac:dyDescent="0.25">
      <c r="A276" s="18" t="s">
        <v>145</v>
      </c>
      <c r="B276" s="19" t="s">
        <v>10</v>
      </c>
      <c r="C276" s="20">
        <f>Plantilla!F16</f>
        <v>0</v>
      </c>
    </row>
    <row r="277" spans="1:3" x14ac:dyDescent="0.25">
      <c r="A277" s="18" t="s">
        <v>146</v>
      </c>
      <c r="B277" s="19" t="s">
        <v>10</v>
      </c>
      <c r="C277" s="20">
        <f>Plantilla!F17</f>
        <v>0</v>
      </c>
    </row>
    <row r="278" spans="1:3" x14ac:dyDescent="0.25">
      <c r="A278" s="18" t="s">
        <v>147</v>
      </c>
      <c r="B278" s="19" t="s">
        <v>10</v>
      </c>
      <c r="C278" s="20">
        <f>Plantilla!F18</f>
        <v>0</v>
      </c>
    </row>
    <row r="279" spans="1:3" x14ac:dyDescent="0.25">
      <c r="A279" s="18" t="s">
        <v>148</v>
      </c>
      <c r="B279" s="19" t="s">
        <v>10</v>
      </c>
      <c r="C279" s="20">
        <f>Plantilla!F19</f>
        <v>0</v>
      </c>
    </row>
    <row r="280" spans="1:3" x14ac:dyDescent="0.25">
      <c r="A280" s="18" t="s">
        <v>29</v>
      </c>
      <c r="B280" s="19" t="s">
        <v>10</v>
      </c>
      <c r="C280" s="20">
        <f>Plantilla!F20</f>
        <v>0</v>
      </c>
    </row>
    <row r="281" spans="1:3" x14ac:dyDescent="0.25">
      <c r="A281" s="18" t="s">
        <v>33</v>
      </c>
      <c r="B281" s="19" t="s">
        <v>10</v>
      </c>
      <c r="C281" s="20">
        <f>Plantilla!F21</f>
        <v>0</v>
      </c>
    </row>
    <row r="282" spans="1:3" x14ac:dyDescent="0.25">
      <c r="A282" s="18" t="s">
        <v>38</v>
      </c>
      <c r="B282" s="19" t="s">
        <v>10</v>
      </c>
      <c r="C282" s="20">
        <f>Plantilla!F22</f>
        <v>0</v>
      </c>
    </row>
    <row r="283" spans="1:3" x14ac:dyDescent="0.25">
      <c r="A283" s="18" t="s">
        <v>149</v>
      </c>
      <c r="B283" s="19" t="s">
        <v>10</v>
      </c>
      <c r="C283" s="20">
        <f>Plantilla!F23</f>
        <v>0</v>
      </c>
    </row>
    <row r="284" spans="1:3" x14ac:dyDescent="0.25">
      <c r="A284" s="18" t="s">
        <v>40</v>
      </c>
      <c r="B284" s="19" t="s">
        <v>10</v>
      </c>
      <c r="C284" s="20">
        <f>Plantilla!F24</f>
        <v>0</v>
      </c>
    </row>
    <row r="285" spans="1:3" x14ac:dyDescent="0.25">
      <c r="A285" s="18" t="s">
        <v>150</v>
      </c>
      <c r="B285" s="19" t="s">
        <v>10</v>
      </c>
      <c r="C285" s="20">
        <f>Plantilla!F25</f>
        <v>0</v>
      </c>
    </row>
    <row r="286" spans="1:3" x14ac:dyDescent="0.25">
      <c r="A286" s="18" t="s">
        <v>151</v>
      </c>
      <c r="B286" s="19" t="s">
        <v>10</v>
      </c>
      <c r="C286" s="20">
        <f>Plantilla!F26</f>
        <v>0</v>
      </c>
    </row>
    <row r="287" spans="1:3" x14ac:dyDescent="0.25">
      <c r="A287" s="18" t="s">
        <v>152</v>
      </c>
      <c r="B287" s="19" t="s">
        <v>10</v>
      </c>
      <c r="C287" s="20">
        <f>Plantilla!F27</f>
        <v>0</v>
      </c>
    </row>
    <row r="288" spans="1:3" x14ac:dyDescent="0.25">
      <c r="A288" s="18" t="s">
        <v>42</v>
      </c>
      <c r="B288" s="19" t="s">
        <v>10</v>
      </c>
      <c r="C288" s="20">
        <f>Plantilla!F28</f>
        <v>0</v>
      </c>
    </row>
    <row r="289" spans="1:3" x14ac:dyDescent="0.25">
      <c r="A289" s="18" t="s">
        <v>153</v>
      </c>
      <c r="B289" s="19" t="s">
        <v>10</v>
      </c>
      <c r="C289" s="20">
        <f>Plantilla!F29</f>
        <v>0</v>
      </c>
    </row>
    <row r="290" spans="1:3" x14ac:dyDescent="0.25">
      <c r="A290" s="18" t="s">
        <v>154</v>
      </c>
      <c r="B290" s="19" t="s">
        <v>10</v>
      </c>
      <c r="C290" s="20">
        <f>Plantilla!F30</f>
        <v>0</v>
      </c>
    </row>
    <row r="291" spans="1:3" x14ac:dyDescent="0.25">
      <c r="A291" s="18" t="s">
        <v>155</v>
      </c>
      <c r="B291" s="19" t="s">
        <v>10</v>
      </c>
      <c r="C291" s="20">
        <f>Plantilla!F31</f>
        <v>0</v>
      </c>
    </row>
    <row r="292" spans="1:3" x14ac:dyDescent="0.25">
      <c r="A292" s="18" t="s">
        <v>156</v>
      </c>
      <c r="B292" s="19" t="s">
        <v>10</v>
      </c>
      <c r="C292" s="20">
        <f>Plantilla!F32</f>
        <v>0</v>
      </c>
    </row>
    <row r="293" spans="1:3" x14ac:dyDescent="0.25">
      <c r="A293" s="18" t="s">
        <v>157</v>
      </c>
      <c r="B293" s="19" t="s">
        <v>10</v>
      </c>
      <c r="C293" s="20">
        <f>Plantilla!F33</f>
        <v>0</v>
      </c>
    </row>
    <row r="294" spans="1:3" x14ac:dyDescent="0.25">
      <c r="A294" s="18" t="s">
        <v>158</v>
      </c>
      <c r="B294" s="19" t="s">
        <v>10</v>
      </c>
      <c r="C294" s="20">
        <f>Plantilla!F34</f>
        <v>0</v>
      </c>
    </row>
    <row r="295" spans="1:3" x14ac:dyDescent="0.25">
      <c r="A295" s="18" t="s">
        <v>159</v>
      </c>
      <c r="B295" s="19" t="s">
        <v>10</v>
      </c>
      <c r="C295" s="20">
        <f>Plantilla!F35</f>
        <v>0</v>
      </c>
    </row>
    <row r="296" spans="1:3" x14ac:dyDescent="0.25">
      <c r="A296" s="18" t="s">
        <v>160</v>
      </c>
      <c r="B296" s="19" t="s">
        <v>10</v>
      </c>
      <c r="C296" s="20">
        <f>Plantilla!F36</f>
        <v>0</v>
      </c>
    </row>
    <row r="297" spans="1:3" x14ac:dyDescent="0.25">
      <c r="A297" s="18" t="s">
        <v>161</v>
      </c>
      <c r="B297" s="19" t="s">
        <v>10</v>
      </c>
      <c r="C297" s="20">
        <f>Plantilla!F37</f>
        <v>0</v>
      </c>
    </row>
    <row r="298" spans="1:3" x14ac:dyDescent="0.25">
      <c r="A298" s="18" t="s">
        <v>162</v>
      </c>
      <c r="B298" s="19" t="s">
        <v>10</v>
      </c>
      <c r="C298" s="20">
        <f>Plantilla!F38</f>
        <v>0</v>
      </c>
    </row>
    <row r="299" spans="1:3" x14ac:dyDescent="0.25">
      <c r="A299" s="18" t="s">
        <v>163</v>
      </c>
      <c r="B299" s="19" t="s">
        <v>10</v>
      </c>
      <c r="C299" s="20">
        <f>Plantilla!F39</f>
        <v>0</v>
      </c>
    </row>
    <row r="300" spans="1:3" x14ac:dyDescent="0.25">
      <c r="A300" s="18" t="s">
        <v>44</v>
      </c>
      <c r="B300" s="19" t="s">
        <v>10</v>
      </c>
      <c r="C300" s="20">
        <f>Plantilla!F40</f>
        <v>0</v>
      </c>
    </row>
    <row r="301" spans="1:3" x14ac:dyDescent="0.25">
      <c r="A301" s="18" t="s">
        <v>49</v>
      </c>
      <c r="B301" s="19" t="s">
        <v>10</v>
      </c>
      <c r="C301" s="20">
        <f>Plantilla!F41</f>
        <v>0</v>
      </c>
    </row>
    <row r="302" spans="1:3" x14ac:dyDescent="0.25">
      <c r="A302" s="18" t="s">
        <v>52</v>
      </c>
      <c r="B302" s="19" t="s">
        <v>10</v>
      </c>
      <c r="C302" s="20">
        <f>Plantilla!F42</f>
        <v>0</v>
      </c>
    </row>
    <row r="303" spans="1:3" x14ac:dyDescent="0.25">
      <c r="A303" s="18" t="s">
        <v>55</v>
      </c>
      <c r="B303" s="19" t="s">
        <v>10</v>
      </c>
      <c r="C303" s="20">
        <f>Plantilla!F43</f>
        <v>0</v>
      </c>
    </row>
    <row r="304" spans="1:3" x14ac:dyDescent="0.25">
      <c r="A304" s="18" t="s">
        <v>60</v>
      </c>
      <c r="B304" s="19" t="s">
        <v>10</v>
      </c>
      <c r="C304" s="20">
        <f>Plantilla!F44</f>
        <v>0</v>
      </c>
    </row>
    <row r="305" spans="1:3" x14ac:dyDescent="0.25">
      <c r="A305" s="18" t="s">
        <v>64</v>
      </c>
      <c r="B305" s="19" t="s">
        <v>10</v>
      </c>
      <c r="C305" s="20">
        <f>Plantilla!F45</f>
        <v>0</v>
      </c>
    </row>
    <row r="306" spans="1:3" x14ac:dyDescent="0.25">
      <c r="A306" s="18" t="s">
        <v>67</v>
      </c>
      <c r="B306" s="19" t="s">
        <v>10</v>
      </c>
      <c r="C306" s="20">
        <f>Plantilla!F46</f>
        <v>0</v>
      </c>
    </row>
    <row r="307" spans="1:3" x14ac:dyDescent="0.25">
      <c r="A307" s="18" t="s">
        <v>164</v>
      </c>
      <c r="B307" s="19" t="s">
        <v>10</v>
      </c>
      <c r="C307" s="20">
        <f>Plantilla!F47</f>
        <v>0</v>
      </c>
    </row>
    <row r="308" spans="1:3" x14ac:dyDescent="0.25">
      <c r="A308" s="18" t="s">
        <v>70</v>
      </c>
      <c r="B308" s="19" t="s">
        <v>10</v>
      </c>
      <c r="C308" s="20">
        <f>Plantilla!F48</f>
        <v>0</v>
      </c>
    </row>
    <row r="309" spans="1:3" x14ac:dyDescent="0.25">
      <c r="A309" s="18" t="s">
        <v>75</v>
      </c>
      <c r="B309" s="19" t="s">
        <v>10</v>
      </c>
      <c r="C309" s="20">
        <f>Plantilla!F49</f>
        <v>0</v>
      </c>
    </row>
    <row r="310" spans="1:3" x14ac:dyDescent="0.25">
      <c r="A310" s="18" t="s">
        <v>80</v>
      </c>
      <c r="B310" s="19" t="s">
        <v>10</v>
      </c>
      <c r="C310" s="20">
        <f>Plantilla!F50</f>
        <v>0</v>
      </c>
    </row>
    <row r="311" spans="1:3" x14ac:dyDescent="0.25">
      <c r="A311" s="18" t="s">
        <v>83</v>
      </c>
      <c r="B311" s="19" t="s">
        <v>10</v>
      </c>
      <c r="C311" s="20">
        <f>Plantilla!F51</f>
        <v>0</v>
      </c>
    </row>
    <row r="312" spans="1:3" x14ac:dyDescent="0.25">
      <c r="A312" s="18" t="s">
        <v>88</v>
      </c>
      <c r="B312" s="19" t="s">
        <v>10</v>
      </c>
      <c r="C312" s="20">
        <f>Plantilla!F52</f>
        <v>0</v>
      </c>
    </row>
    <row r="313" spans="1:3" x14ac:dyDescent="0.25">
      <c r="A313" s="18" t="s">
        <v>93</v>
      </c>
      <c r="B313" s="19" t="s">
        <v>10</v>
      </c>
      <c r="C313" s="20">
        <f>Plantilla!F53</f>
        <v>0</v>
      </c>
    </row>
    <row r="314" spans="1:3" x14ac:dyDescent="0.25">
      <c r="A314" s="18" t="s">
        <v>95</v>
      </c>
      <c r="B314" s="19" t="s">
        <v>10</v>
      </c>
      <c r="C314" s="20">
        <f>Plantilla!F54</f>
        <v>0</v>
      </c>
    </row>
    <row r="315" spans="1:3" x14ac:dyDescent="0.25">
      <c r="A315" s="18" t="s">
        <v>100</v>
      </c>
      <c r="B315" s="19" t="s">
        <v>10</v>
      </c>
      <c r="C315" s="20">
        <f>Plantilla!F55</f>
        <v>0</v>
      </c>
    </row>
    <row r="316" spans="1:3" x14ac:dyDescent="0.25">
      <c r="A316" s="18" t="s">
        <v>103</v>
      </c>
      <c r="B316" s="19" t="s">
        <v>10</v>
      </c>
      <c r="C316" s="20">
        <f>Plantilla!F56</f>
        <v>0</v>
      </c>
    </row>
    <row r="317" spans="1:3" x14ac:dyDescent="0.25">
      <c r="A317" s="18" t="s">
        <v>165</v>
      </c>
      <c r="B317" s="19" t="s">
        <v>10</v>
      </c>
      <c r="C317" s="20">
        <f>Plantilla!F57</f>
        <v>0</v>
      </c>
    </row>
    <row r="318" spans="1:3" x14ac:dyDescent="0.25">
      <c r="A318" s="18" t="s">
        <v>166</v>
      </c>
      <c r="B318" s="19" t="s">
        <v>10</v>
      </c>
      <c r="C318" s="20">
        <f>Plantilla!F58</f>
        <v>0</v>
      </c>
    </row>
    <row r="319" spans="1:3" x14ac:dyDescent="0.25">
      <c r="A319" s="18" t="s">
        <v>167</v>
      </c>
      <c r="B319" s="19" t="s">
        <v>10</v>
      </c>
      <c r="C319" s="20">
        <f>Plantilla!F59</f>
        <v>0</v>
      </c>
    </row>
    <row r="320" spans="1:3" x14ac:dyDescent="0.25">
      <c r="A320" s="18" t="s">
        <v>168</v>
      </c>
      <c r="B320" s="19" t="s">
        <v>10</v>
      </c>
      <c r="C320" s="20">
        <f>Plantilla!F60</f>
        <v>0</v>
      </c>
    </row>
    <row r="321" spans="1:3" x14ac:dyDescent="0.25">
      <c r="A321" s="18" t="s">
        <v>989</v>
      </c>
      <c r="B321" s="19" t="s">
        <v>10</v>
      </c>
      <c r="C321" s="20">
        <f>Plantilla!F61</f>
        <v>0</v>
      </c>
    </row>
    <row r="322" spans="1:3" x14ac:dyDescent="0.25">
      <c r="A322" s="18" t="s">
        <v>990</v>
      </c>
      <c r="B322" s="19" t="s">
        <v>10</v>
      </c>
      <c r="C322" s="20">
        <f>Plantilla!F62</f>
        <v>0</v>
      </c>
    </row>
    <row r="323" spans="1:3" x14ac:dyDescent="0.25">
      <c r="A323" s="18" t="s">
        <v>991</v>
      </c>
      <c r="B323" s="19" t="s">
        <v>10</v>
      </c>
      <c r="C323" s="20">
        <f>Plantilla!F63</f>
        <v>0</v>
      </c>
    </row>
    <row r="324" spans="1:3" x14ac:dyDescent="0.25">
      <c r="A324" s="18" t="s">
        <v>169</v>
      </c>
      <c r="B324" s="19" t="s">
        <v>10</v>
      </c>
      <c r="C324" s="20">
        <f>Plantilla!F64</f>
        <v>0</v>
      </c>
    </row>
    <row r="325" spans="1:3" x14ac:dyDescent="0.25">
      <c r="A325" s="18" t="s">
        <v>992</v>
      </c>
      <c r="B325" s="19" t="s">
        <v>10</v>
      </c>
      <c r="C325" s="20">
        <f>Plantilla!F65</f>
        <v>0</v>
      </c>
    </row>
    <row r="326" spans="1:3" x14ac:dyDescent="0.25">
      <c r="A326" s="18" t="s">
        <v>170</v>
      </c>
      <c r="B326" s="19" t="s">
        <v>10</v>
      </c>
      <c r="C326" s="20">
        <f>Plantilla!F66</f>
        <v>0</v>
      </c>
    </row>
    <row r="327" spans="1:3" x14ac:dyDescent="0.25">
      <c r="A327" s="18" t="s">
        <v>171</v>
      </c>
      <c r="B327" s="19" t="s">
        <v>10</v>
      </c>
      <c r="C327" s="20">
        <f>Plantilla!F67</f>
        <v>0</v>
      </c>
    </row>
    <row r="328" spans="1:3" x14ac:dyDescent="0.25">
      <c r="A328" s="18" t="s">
        <v>172</v>
      </c>
      <c r="B328" s="19" t="s">
        <v>10</v>
      </c>
      <c r="C328" s="20">
        <f>Plantilla!F68</f>
        <v>0</v>
      </c>
    </row>
    <row r="329" spans="1:3" x14ac:dyDescent="0.25">
      <c r="A329" s="18" t="s">
        <v>173</v>
      </c>
      <c r="B329" s="19" t="s">
        <v>10</v>
      </c>
      <c r="C329" s="20">
        <f>Plantilla!F69</f>
        <v>0</v>
      </c>
    </row>
    <row r="330" spans="1:3" x14ac:dyDescent="0.25">
      <c r="A330" s="18" t="s">
        <v>174</v>
      </c>
      <c r="B330" s="19" t="s">
        <v>10</v>
      </c>
      <c r="C330" s="20">
        <f>Plantilla!F70</f>
        <v>0</v>
      </c>
    </row>
    <row r="331" spans="1:3" x14ac:dyDescent="0.25">
      <c r="A331" s="18" t="s">
        <v>104</v>
      </c>
      <c r="B331" s="19" t="s">
        <v>10</v>
      </c>
      <c r="C331" s="20">
        <f>Plantilla!F71</f>
        <v>0</v>
      </c>
    </row>
    <row r="332" spans="1:3" x14ac:dyDescent="0.25">
      <c r="A332" s="18" t="s">
        <v>105</v>
      </c>
      <c r="B332" s="19" t="s">
        <v>10</v>
      </c>
      <c r="C332" s="20">
        <f>Plantilla!F72</f>
        <v>0</v>
      </c>
    </row>
    <row r="333" spans="1:3" x14ac:dyDescent="0.25">
      <c r="A333" s="18" t="s">
        <v>175</v>
      </c>
      <c r="B333" s="19" t="s">
        <v>10</v>
      </c>
      <c r="C333" s="20">
        <f>Plantilla!F73</f>
        <v>0</v>
      </c>
    </row>
    <row r="334" spans="1:3" x14ac:dyDescent="0.25">
      <c r="A334" s="18" t="s">
        <v>176</v>
      </c>
      <c r="B334" s="19" t="s">
        <v>10</v>
      </c>
      <c r="C334" s="20">
        <f>Plantilla!F74</f>
        <v>0</v>
      </c>
    </row>
    <row r="335" spans="1:3" x14ac:dyDescent="0.25">
      <c r="A335" s="18" t="s">
        <v>177</v>
      </c>
      <c r="B335" s="19" t="s">
        <v>10</v>
      </c>
      <c r="C335" s="20">
        <f>Plantilla!F75</f>
        <v>0</v>
      </c>
    </row>
    <row r="336" spans="1:3" x14ac:dyDescent="0.25">
      <c r="A336" s="18" t="s">
        <v>178</v>
      </c>
      <c r="B336" s="19" t="s">
        <v>10</v>
      </c>
      <c r="C336" s="20">
        <f>Plantilla!F76</f>
        <v>0</v>
      </c>
    </row>
    <row r="337" spans="1:3" x14ac:dyDescent="0.25">
      <c r="A337" s="18" t="s">
        <v>179</v>
      </c>
      <c r="B337" s="19" t="s">
        <v>10</v>
      </c>
      <c r="C337" s="20">
        <f>Plantilla!F77</f>
        <v>0</v>
      </c>
    </row>
    <row r="338" spans="1:3" x14ac:dyDescent="0.25">
      <c r="A338" s="18" t="s">
        <v>107</v>
      </c>
      <c r="B338" s="19" t="s">
        <v>10</v>
      </c>
      <c r="C338" s="20">
        <f>Plantilla!F78</f>
        <v>0</v>
      </c>
    </row>
    <row r="339" spans="1:3" x14ac:dyDescent="0.25">
      <c r="A339" s="18" t="s">
        <v>180</v>
      </c>
      <c r="B339" s="19" t="s">
        <v>10</v>
      </c>
      <c r="C339" s="20">
        <f>Plantilla!F79</f>
        <v>0</v>
      </c>
    </row>
    <row r="340" spans="1:3" x14ac:dyDescent="0.25">
      <c r="A340" s="18" t="s">
        <v>181</v>
      </c>
      <c r="B340" s="19" t="s">
        <v>10</v>
      </c>
      <c r="C340" s="20">
        <f>Plantilla!F80</f>
        <v>0</v>
      </c>
    </row>
    <row r="341" spans="1:3" x14ac:dyDescent="0.25">
      <c r="A341" s="18" t="s">
        <v>182</v>
      </c>
      <c r="B341" s="19" t="s">
        <v>10</v>
      </c>
      <c r="C341" s="20">
        <f>Plantilla!F81</f>
        <v>0</v>
      </c>
    </row>
    <row r="342" spans="1:3" x14ac:dyDescent="0.25">
      <c r="A342" s="18" t="s">
        <v>183</v>
      </c>
      <c r="B342" s="19" t="s">
        <v>10</v>
      </c>
      <c r="C342" s="20">
        <f>Plantilla!F82</f>
        <v>0</v>
      </c>
    </row>
    <row r="343" spans="1:3" x14ac:dyDescent="0.25">
      <c r="A343" s="18" t="s">
        <v>108</v>
      </c>
      <c r="B343" s="19" t="s">
        <v>10</v>
      </c>
      <c r="C343" s="20">
        <f>Plantilla!F83</f>
        <v>0</v>
      </c>
    </row>
    <row r="344" spans="1:3" x14ac:dyDescent="0.25">
      <c r="A344" s="18" t="s">
        <v>184</v>
      </c>
      <c r="B344" s="19" t="s">
        <v>10</v>
      </c>
      <c r="C344" s="20">
        <f>Plantilla!F84</f>
        <v>0</v>
      </c>
    </row>
    <row r="345" spans="1:3" x14ac:dyDescent="0.25">
      <c r="A345" s="18" t="s">
        <v>185</v>
      </c>
      <c r="B345" s="19" t="s">
        <v>10</v>
      </c>
      <c r="C345" s="20">
        <f>Plantilla!F85</f>
        <v>0</v>
      </c>
    </row>
    <row r="346" spans="1:3" x14ac:dyDescent="0.25">
      <c r="A346" s="18" t="s">
        <v>186</v>
      </c>
      <c r="B346" s="19" t="s">
        <v>10</v>
      </c>
      <c r="C346" s="20">
        <f>Plantilla!F86</f>
        <v>0</v>
      </c>
    </row>
    <row r="347" spans="1:3" x14ac:dyDescent="0.25">
      <c r="A347" s="18" t="s">
        <v>113</v>
      </c>
      <c r="B347" s="19" t="s">
        <v>10</v>
      </c>
      <c r="C347" s="20">
        <f>Plantilla!F87</f>
        <v>0</v>
      </c>
    </row>
    <row r="348" spans="1:3" x14ac:dyDescent="0.25">
      <c r="A348" s="18" t="s">
        <v>115</v>
      </c>
      <c r="B348" s="19" t="s">
        <v>10</v>
      </c>
      <c r="C348" s="20">
        <f>Plantilla!F88</f>
        <v>0</v>
      </c>
    </row>
    <row r="349" spans="1:3" x14ac:dyDescent="0.25">
      <c r="A349" s="18" t="s">
        <v>187</v>
      </c>
      <c r="B349" s="19" t="s">
        <v>10</v>
      </c>
      <c r="C349" s="20">
        <f>Plantilla!F89</f>
        <v>0</v>
      </c>
    </row>
    <row r="350" spans="1:3" x14ac:dyDescent="0.25">
      <c r="A350" s="18" t="s">
        <v>117</v>
      </c>
      <c r="B350" s="19" t="s">
        <v>10</v>
      </c>
      <c r="C350" s="20">
        <f>Plantilla!F90</f>
        <v>0</v>
      </c>
    </row>
    <row r="351" spans="1:3" x14ac:dyDescent="0.25">
      <c r="A351" s="18" t="s">
        <v>188</v>
      </c>
      <c r="B351" s="19" t="s">
        <v>10</v>
      </c>
      <c r="C351" s="20">
        <f>Plantilla!F91</f>
        <v>0</v>
      </c>
    </row>
    <row r="352" spans="1:3" x14ac:dyDescent="0.25">
      <c r="A352" s="18" t="s">
        <v>118</v>
      </c>
      <c r="B352" s="19" t="s">
        <v>10</v>
      </c>
      <c r="C352" s="20">
        <f>Plantilla!F92</f>
        <v>0</v>
      </c>
    </row>
    <row r="353" spans="1:3" x14ac:dyDescent="0.25">
      <c r="A353" s="18" t="s">
        <v>121</v>
      </c>
      <c r="B353" s="19" t="s">
        <v>10</v>
      </c>
      <c r="C353" s="20">
        <f>Plantilla!F93</f>
        <v>0</v>
      </c>
    </row>
    <row r="354" spans="1:3" x14ac:dyDescent="0.25">
      <c r="A354" s="18" t="s">
        <v>123</v>
      </c>
      <c r="B354" s="19" t="s">
        <v>10</v>
      </c>
      <c r="C354" s="20">
        <f>Plantilla!F94</f>
        <v>0</v>
      </c>
    </row>
    <row r="355" spans="1:3" x14ac:dyDescent="0.25">
      <c r="A355" s="18" t="s">
        <v>189</v>
      </c>
      <c r="B355" s="19" t="s">
        <v>10</v>
      </c>
      <c r="C355" s="20">
        <f>Plantilla!F95</f>
        <v>0</v>
      </c>
    </row>
    <row r="356" spans="1:3" x14ac:dyDescent="0.25">
      <c r="A356" s="18" t="s">
        <v>190</v>
      </c>
      <c r="B356" s="19" t="s">
        <v>10</v>
      </c>
      <c r="C356" s="20">
        <f>Plantilla!F96</f>
        <v>0</v>
      </c>
    </row>
    <row r="357" spans="1:3" x14ac:dyDescent="0.25">
      <c r="A357" s="18" t="s">
        <v>191</v>
      </c>
      <c r="B357" s="19" t="s">
        <v>10</v>
      </c>
      <c r="C357" s="20">
        <f>Plantilla!F97</f>
        <v>0</v>
      </c>
    </row>
    <row r="358" spans="1:3" x14ac:dyDescent="0.25">
      <c r="A358" s="18" t="s">
        <v>192</v>
      </c>
      <c r="B358" s="19" t="s">
        <v>10</v>
      </c>
      <c r="C358" s="20">
        <f>Plantilla!F98</f>
        <v>0</v>
      </c>
    </row>
    <row r="359" spans="1:3" x14ac:dyDescent="0.25">
      <c r="A359" s="18" t="s">
        <v>193</v>
      </c>
      <c r="B359" s="19" t="s">
        <v>10</v>
      </c>
      <c r="C359" s="20">
        <f>Plantilla!F99</f>
        <v>0</v>
      </c>
    </row>
    <row r="360" spans="1:3" x14ac:dyDescent="0.25">
      <c r="A360" s="18" t="s">
        <v>194</v>
      </c>
      <c r="B360" s="19" t="s">
        <v>10</v>
      </c>
      <c r="C360" s="20">
        <f>Plantilla!F100</f>
        <v>0</v>
      </c>
    </row>
    <row r="361" spans="1:3" x14ac:dyDescent="0.25">
      <c r="A361" s="18" t="s">
        <v>125</v>
      </c>
      <c r="B361" s="19" t="s">
        <v>10</v>
      </c>
      <c r="C361" s="20">
        <f>Plantilla!F101</f>
        <v>0</v>
      </c>
    </row>
    <row r="362" spans="1:3" x14ac:dyDescent="0.25">
      <c r="A362" s="18" t="s">
        <v>195</v>
      </c>
      <c r="B362" s="19" t="s">
        <v>10</v>
      </c>
      <c r="C362" s="20">
        <f>Plantilla!F102</f>
        <v>0</v>
      </c>
    </row>
    <row r="363" spans="1:3" x14ac:dyDescent="0.25">
      <c r="A363" s="18" t="s">
        <v>196</v>
      </c>
      <c r="B363" s="19" t="s">
        <v>10</v>
      </c>
      <c r="C363" s="20">
        <f>Plantilla!F103</f>
        <v>0</v>
      </c>
    </row>
    <row r="364" spans="1:3" x14ac:dyDescent="0.25">
      <c r="A364" s="18" t="s">
        <v>197</v>
      </c>
      <c r="B364" s="19" t="s">
        <v>10</v>
      </c>
      <c r="C364" s="20">
        <f>Plantilla!F104</f>
        <v>0</v>
      </c>
    </row>
    <row r="365" spans="1:3" x14ac:dyDescent="0.25">
      <c r="A365" s="18" t="s">
        <v>198</v>
      </c>
      <c r="B365" s="19" t="s">
        <v>10</v>
      </c>
      <c r="C365" s="20">
        <f>Plantilla!F105</f>
        <v>0</v>
      </c>
    </row>
    <row r="366" spans="1:3" x14ac:dyDescent="0.25">
      <c r="A366" s="18" t="s">
        <v>127</v>
      </c>
      <c r="B366" s="19" t="s">
        <v>10</v>
      </c>
      <c r="C366" s="20">
        <f>Plantilla!F106</f>
        <v>0</v>
      </c>
    </row>
    <row r="367" spans="1:3" x14ac:dyDescent="0.25">
      <c r="A367" s="18" t="s">
        <v>199</v>
      </c>
      <c r="B367" s="19" t="s">
        <v>10</v>
      </c>
      <c r="C367" s="20">
        <f>Plantilla!F107</f>
        <v>0</v>
      </c>
    </row>
    <row r="368" spans="1:3" x14ac:dyDescent="0.25">
      <c r="A368" s="18" t="s">
        <v>200</v>
      </c>
      <c r="B368" s="19" t="s">
        <v>10</v>
      </c>
      <c r="C368" s="20">
        <f>Plantilla!F108</f>
        <v>0</v>
      </c>
    </row>
    <row r="369" spans="1:3" x14ac:dyDescent="0.25">
      <c r="A369" s="18" t="s">
        <v>201</v>
      </c>
      <c r="B369" s="19" t="s">
        <v>10</v>
      </c>
      <c r="C369" s="20">
        <f>Plantilla!F109</f>
        <v>0</v>
      </c>
    </row>
    <row r="370" spans="1:3" x14ac:dyDescent="0.25">
      <c r="A370" s="18" t="s">
        <v>202</v>
      </c>
      <c r="B370" s="19" t="s">
        <v>10</v>
      </c>
      <c r="C370" s="20">
        <f>Plantilla!F110</f>
        <v>0</v>
      </c>
    </row>
    <row r="371" spans="1:3" x14ac:dyDescent="0.25">
      <c r="A371" s="18" t="s">
        <v>203</v>
      </c>
      <c r="B371" s="19" t="s">
        <v>10</v>
      </c>
      <c r="C371" s="20">
        <f>Plantilla!F111</f>
        <v>0</v>
      </c>
    </row>
    <row r="372" spans="1:3" x14ac:dyDescent="0.25">
      <c r="A372" s="18" t="s">
        <v>128</v>
      </c>
      <c r="B372" s="19" t="s">
        <v>10</v>
      </c>
      <c r="C372" s="20">
        <f>Plantilla!F112</f>
        <v>0</v>
      </c>
    </row>
    <row r="373" spans="1:3" x14ac:dyDescent="0.25">
      <c r="A373" s="18" t="s">
        <v>130</v>
      </c>
      <c r="B373" s="19" t="s">
        <v>10</v>
      </c>
      <c r="C373" s="20">
        <f>Plantilla!F113</f>
        <v>0</v>
      </c>
    </row>
    <row r="374" spans="1:3" x14ac:dyDescent="0.25">
      <c r="A374" s="18" t="s">
        <v>204</v>
      </c>
      <c r="B374" s="19" t="s">
        <v>10</v>
      </c>
      <c r="C374" s="20">
        <f>Plantilla!F114</f>
        <v>0</v>
      </c>
    </row>
    <row r="375" spans="1:3" x14ac:dyDescent="0.25">
      <c r="A375" s="18" t="s">
        <v>205</v>
      </c>
      <c r="B375" s="19" t="s">
        <v>10</v>
      </c>
      <c r="C375" s="20">
        <f>Plantilla!F115</f>
        <v>0</v>
      </c>
    </row>
    <row r="376" spans="1:3" x14ac:dyDescent="0.25">
      <c r="A376" s="18" t="s">
        <v>206</v>
      </c>
      <c r="B376" s="19" t="s">
        <v>10</v>
      </c>
      <c r="C376" s="20">
        <f>Plantilla!F116</f>
        <v>0</v>
      </c>
    </row>
    <row r="377" spans="1:3" x14ac:dyDescent="0.25">
      <c r="A377" s="18" t="s">
        <v>207</v>
      </c>
      <c r="B377" s="19" t="s">
        <v>10</v>
      </c>
      <c r="C377" s="20">
        <f>Plantilla!F117</f>
        <v>0</v>
      </c>
    </row>
    <row r="378" spans="1:3" x14ac:dyDescent="0.25">
      <c r="A378" s="18" t="s">
        <v>208</v>
      </c>
      <c r="B378" s="19" t="s">
        <v>10</v>
      </c>
      <c r="C378" s="20">
        <f>Plantilla!F118</f>
        <v>0</v>
      </c>
    </row>
    <row r="379" spans="1:3" x14ac:dyDescent="0.25">
      <c r="A379" s="18" t="s">
        <v>209</v>
      </c>
      <c r="B379" s="19" t="s">
        <v>10</v>
      </c>
      <c r="C379" s="20">
        <f>Plantilla!F119</f>
        <v>0</v>
      </c>
    </row>
    <row r="380" spans="1:3" x14ac:dyDescent="0.25">
      <c r="A380" s="18" t="s">
        <v>132</v>
      </c>
      <c r="B380" s="19" t="s">
        <v>10</v>
      </c>
      <c r="C380" s="20">
        <f>Plantilla!F120</f>
        <v>0</v>
      </c>
    </row>
    <row r="381" spans="1:3" x14ac:dyDescent="0.25">
      <c r="A381" s="18" t="s">
        <v>210</v>
      </c>
      <c r="B381" s="19" t="s">
        <v>10</v>
      </c>
      <c r="C381" s="20">
        <f>Plantilla!F121</f>
        <v>0</v>
      </c>
    </row>
    <row r="382" spans="1:3" x14ac:dyDescent="0.25">
      <c r="A382" s="18" t="s">
        <v>211</v>
      </c>
      <c r="B382" s="19" t="s">
        <v>10</v>
      </c>
      <c r="C382" s="20">
        <f>Plantilla!F122</f>
        <v>0</v>
      </c>
    </row>
    <row r="383" spans="1:3" x14ac:dyDescent="0.25">
      <c r="A383" s="18" t="s">
        <v>134</v>
      </c>
      <c r="B383" s="19" t="s">
        <v>10</v>
      </c>
      <c r="C383" s="20">
        <f>Plantilla!F123</f>
        <v>0</v>
      </c>
    </row>
    <row r="384" spans="1:3" x14ac:dyDescent="0.25">
      <c r="A384" s="18" t="s">
        <v>212</v>
      </c>
      <c r="B384" s="19" t="s">
        <v>10</v>
      </c>
      <c r="C384" s="20">
        <f>Plantilla!F124</f>
        <v>0</v>
      </c>
    </row>
    <row r="385" spans="1:3" x14ac:dyDescent="0.25">
      <c r="A385" s="18" t="s">
        <v>213</v>
      </c>
      <c r="B385" s="19" t="s">
        <v>10</v>
      </c>
      <c r="C385" s="20">
        <f>Plantilla!F125</f>
        <v>0</v>
      </c>
    </row>
    <row r="386" spans="1:3" x14ac:dyDescent="0.25">
      <c r="A386" s="18" t="s">
        <v>214</v>
      </c>
      <c r="B386" s="19" t="s">
        <v>10</v>
      </c>
      <c r="C386" s="20">
        <f>Plantilla!F126</f>
        <v>0</v>
      </c>
    </row>
    <row r="387" spans="1:3" x14ac:dyDescent="0.25">
      <c r="A387" s="18" t="s">
        <v>215</v>
      </c>
      <c r="B387" s="19" t="s">
        <v>10</v>
      </c>
      <c r="C387" s="20">
        <f>Plantilla!F127</f>
        <v>0</v>
      </c>
    </row>
    <row r="388" spans="1:3" x14ac:dyDescent="0.25">
      <c r="A388" s="18" t="s">
        <v>216</v>
      </c>
      <c r="B388" s="19" t="s">
        <v>10</v>
      </c>
      <c r="C388" s="20">
        <f>Plantilla!F128</f>
        <v>0</v>
      </c>
    </row>
    <row r="389" spans="1:3" x14ac:dyDescent="0.25">
      <c r="A389" s="18" t="s">
        <v>217</v>
      </c>
      <c r="B389" s="19" t="s">
        <v>10</v>
      </c>
      <c r="C389" s="20">
        <f>Plantilla!F129</f>
        <v>0</v>
      </c>
    </row>
    <row r="390" spans="1:3" x14ac:dyDescent="0.25">
      <c r="A390" s="18" t="s">
        <v>218</v>
      </c>
      <c r="B390" s="19" t="s">
        <v>10</v>
      </c>
      <c r="C390" s="20">
        <f>Plantilla!F130</f>
        <v>0</v>
      </c>
    </row>
    <row r="391" spans="1:3" x14ac:dyDescent="0.25">
      <c r="A391" s="18" t="s">
        <v>219</v>
      </c>
      <c r="B391" s="19" t="s">
        <v>10</v>
      </c>
      <c r="C391" s="20">
        <f>Plantilla!F131</f>
        <v>0</v>
      </c>
    </row>
    <row r="392" spans="1:3" x14ac:dyDescent="0.25">
      <c r="A392" s="18" t="s">
        <v>993</v>
      </c>
      <c r="B392" s="19" t="s">
        <v>10</v>
      </c>
      <c r="C392" s="20">
        <f>Plantilla!F132</f>
        <v>0</v>
      </c>
    </row>
    <row r="393" spans="1:3" x14ac:dyDescent="0.25">
      <c r="A393" s="18" t="s">
        <v>995</v>
      </c>
      <c r="B393" s="19" t="s">
        <v>10</v>
      </c>
      <c r="C393" s="20">
        <f>Plantilla!F133</f>
        <v>0</v>
      </c>
    </row>
    <row r="394" spans="1:3" x14ac:dyDescent="0.25">
      <c r="A394" s="18" t="s">
        <v>997</v>
      </c>
      <c r="B394" s="19" t="s">
        <v>10</v>
      </c>
      <c r="C394" s="20">
        <f>Plantilla!F134</f>
        <v>0</v>
      </c>
    </row>
    <row r="395" spans="1:3" x14ac:dyDescent="0.25">
      <c r="A395" s="18" t="s">
        <v>19</v>
      </c>
      <c r="B395" s="19" t="s">
        <v>11</v>
      </c>
      <c r="C395" s="20">
        <f>Plantilla!G4</f>
        <v>0</v>
      </c>
    </row>
    <row r="396" spans="1:3" x14ac:dyDescent="0.25">
      <c r="A396" s="18" t="s">
        <v>24</v>
      </c>
      <c r="B396" s="19" t="s">
        <v>11</v>
      </c>
      <c r="C396" s="20">
        <f>Plantilla!G5</f>
        <v>0</v>
      </c>
    </row>
    <row r="397" spans="1:3" x14ac:dyDescent="0.25">
      <c r="A397" s="18" t="s">
        <v>135</v>
      </c>
      <c r="B397" s="19" t="s">
        <v>11</v>
      </c>
      <c r="C397" s="20">
        <f>Plantilla!G6</f>
        <v>0</v>
      </c>
    </row>
    <row r="398" spans="1:3" x14ac:dyDescent="0.25">
      <c r="A398" s="18" t="s">
        <v>136</v>
      </c>
      <c r="B398" s="19" t="s">
        <v>11</v>
      </c>
      <c r="C398" s="20">
        <f>Plantilla!G7</f>
        <v>0</v>
      </c>
    </row>
    <row r="399" spans="1:3" x14ac:dyDescent="0.25">
      <c r="A399" s="18" t="s">
        <v>137</v>
      </c>
      <c r="B399" s="19" t="s">
        <v>11</v>
      </c>
      <c r="C399" s="20">
        <f>Plantilla!G8</f>
        <v>0</v>
      </c>
    </row>
    <row r="400" spans="1:3" x14ac:dyDescent="0.25">
      <c r="A400" s="18" t="s">
        <v>138</v>
      </c>
      <c r="B400" s="19" t="s">
        <v>11</v>
      </c>
      <c r="C400" s="20">
        <f>Plantilla!G9</f>
        <v>0</v>
      </c>
    </row>
    <row r="401" spans="1:3" x14ac:dyDescent="0.25">
      <c r="A401" s="18" t="s">
        <v>139</v>
      </c>
      <c r="B401" s="19" t="s">
        <v>11</v>
      </c>
      <c r="C401" s="20">
        <f>Plantilla!G10</f>
        <v>0</v>
      </c>
    </row>
    <row r="402" spans="1:3" x14ac:dyDescent="0.25">
      <c r="A402" s="18" t="s">
        <v>140</v>
      </c>
      <c r="B402" s="19" t="s">
        <v>11</v>
      </c>
      <c r="C402" s="20">
        <f>Plantilla!G11</f>
        <v>0</v>
      </c>
    </row>
    <row r="403" spans="1:3" x14ac:dyDescent="0.25">
      <c r="A403" s="18" t="s">
        <v>141</v>
      </c>
      <c r="B403" s="19" t="s">
        <v>11</v>
      </c>
      <c r="C403" s="20">
        <f>Plantilla!G12</f>
        <v>0</v>
      </c>
    </row>
    <row r="404" spans="1:3" x14ac:dyDescent="0.25">
      <c r="A404" s="18" t="s">
        <v>142</v>
      </c>
      <c r="B404" s="19" t="s">
        <v>11</v>
      </c>
      <c r="C404" s="20">
        <f>Plantilla!G13</f>
        <v>0</v>
      </c>
    </row>
    <row r="405" spans="1:3" x14ac:dyDescent="0.25">
      <c r="A405" s="18" t="s">
        <v>143</v>
      </c>
      <c r="B405" s="19" t="s">
        <v>11</v>
      </c>
      <c r="C405" s="20">
        <f>Plantilla!G14</f>
        <v>0</v>
      </c>
    </row>
    <row r="406" spans="1:3" x14ac:dyDescent="0.25">
      <c r="A406" s="18" t="s">
        <v>144</v>
      </c>
      <c r="B406" s="19" t="s">
        <v>11</v>
      </c>
      <c r="C406" s="20">
        <f>Plantilla!G15</f>
        <v>0</v>
      </c>
    </row>
    <row r="407" spans="1:3" x14ac:dyDescent="0.25">
      <c r="A407" s="18" t="s">
        <v>145</v>
      </c>
      <c r="B407" s="19" t="s">
        <v>11</v>
      </c>
      <c r="C407" s="20">
        <f>Plantilla!G16</f>
        <v>0</v>
      </c>
    </row>
    <row r="408" spans="1:3" x14ac:dyDescent="0.25">
      <c r="A408" s="18" t="s">
        <v>146</v>
      </c>
      <c r="B408" s="19" t="s">
        <v>11</v>
      </c>
      <c r="C408" s="20">
        <f>Plantilla!G17</f>
        <v>0</v>
      </c>
    </row>
    <row r="409" spans="1:3" x14ac:dyDescent="0.25">
      <c r="A409" s="18" t="s">
        <v>147</v>
      </c>
      <c r="B409" s="19" t="s">
        <v>11</v>
      </c>
      <c r="C409" s="20">
        <f>Plantilla!G18</f>
        <v>0</v>
      </c>
    </row>
    <row r="410" spans="1:3" x14ac:dyDescent="0.25">
      <c r="A410" s="18" t="s">
        <v>148</v>
      </c>
      <c r="B410" s="19" t="s">
        <v>11</v>
      </c>
      <c r="C410" s="20">
        <f>Plantilla!G19</f>
        <v>0</v>
      </c>
    </row>
    <row r="411" spans="1:3" x14ac:dyDescent="0.25">
      <c r="A411" s="18" t="s">
        <v>29</v>
      </c>
      <c r="B411" s="19" t="s">
        <v>11</v>
      </c>
      <c r="C411" s="20">
        <f>Plantilla!G20</f>
        <v>0</v>
      </c>
    </row>
    <row r="412" spans="1:3" x14ac:dyDescent="0.25">
      <c r="A412" s="18" t="s">
        <v>33</v>
      </c>
      <c r="B412" s="19" t="s">
        <v>11</v>
      </c>
      <c r="C412" s="20">
        <f>Plantilla!G21</f>
        <v>0</v>
      </c>
    </row>
    <row r="413" spans="1:3" x14ac:dyDescent="0.25">
      <c r="A413" s="18" t="s">
        <v>38</v>
      </c>
      <c r="B413" s="19" t="s">
        <v>11</v>
      </c>
      <c r="C413" s="20">
        <f>Plantilla!G22</f>
        <v>0</v>
      </c>
    </row>
    <row r="414" spans="1:3" x14ac:dyDescent="0.25">
      <c r="A414" s="18" t="s">
        <v>149</v>
      </c>
      <c r="B414" s="19" t="s">
        <v>11</v>
      </c>
      <c r="C414" s="20">
        <f>Plantilla!G23</f>
        <v>0</v>
      </c>
    </row>
    <row r="415" spans="1:3" x14ac:dyDescent="0.25">
      <c r="A415" s="18" t="s">
        <v>40</v>
      </c>
      <c r="B415" s="19" t="s">
        <v>11</v>
      </c>
      <c r="C415" s="20">
        <f>Plantilla!G24</f>
        <v>0</v>
      </c>
    </row>
    <row r="416" spans="1:3" x14ac:dyDescent="0.25">
      <c r="A416" s="18" t="s">
        <v>150</v>
      </c>
      <c r="B416" s="19" t="s">
        <v>11</v>
      </c>
      <c r="C416" s="20">
        <f>Plantilla!G25</f>
        <v>0</v>
      </c>
    </row>
    <row r="417" spans="1:3" x14ac:dyDescent="0.25">
      <c r="A417" s="18" t="s">
        <v>151</v>
      </c>
      <c r="B417" s="19" t="s">
        <v>11</v>
      </c>
      <c r="C417" s="20">
        <f>Plantilla!G26</f>
        <v>0</v>
      </c>
    </row>
    <row r="418" spans="1:3" x14ac:dyDescent="0.25">
      <c r="A418" s="18" t="s">
        <v>152</v>
      </c>
      <c r="B418" s="19" t="s">
        <v>11</v>
      </c>
      <c r="C418" s="20">
        <f>Plantilla!G27</f>
        <v>0</v>
      </c>
    </row>
    <row r="419" spans="1:3" x14ac:dyDescent="0.25">
      <c r="A419" s="18" t="s">
        <v>42</v>
      </c>
      <c r="B419" s="19" t="s">
        <v>11</v>
      </c>
      <c r="C419" s="20">
        <f>Plantilla!G28</f>
        <v>0</v>
      </c>
    </row>
    <row r="420" spans="1:3" x14ac:dyDescent="0.25">
      <c r="A420" s="18" t="s">
        <v>153</v>
      </c>
      <c r="B420" s="19" t="s">
        <v>11</v>
      </c>
      <c r="C420" s="20">
        <f>Plantilla!G29</f>
        <v>0</v>
      </c>
    </row>
    <row r="421" spans="1:3" x14ac:dyDescent="0.25">
      <c r="A421" s="18" t="s">
        <v>154</v>
      </c>
      <c r="B421" s="19" t="s">
        <v>11</v>
      </c>
      <c r="C421" s="20">
        <f>Plantilla!G30</f>
        <v>0</v>
      </c>
    </row>
    <row r="422" spans="1:3" x14ac:dyDescent="0.25">
      <c r="A422" s="18" t="s">
        <v>155</v>
      </c>
      <c r="B422" s="19" t="s">
        <v>11</v>
      </c>
      <c r="C422" s="20">
        <f>Plantilla!G31</f>
        <v>0</v>
      </c>
    </row>
    <row r="423" spans="1:3" x14ac:dyDescent="0.25">
      <c r="A423" s="18" t="s">
        <v>156</v>
      </c>
      <c r="B423" s="19" t="s">
        <v>11</v>
      </c>
      <c r="C423" s="20">
        <f>Plantilla!G32</f>
        <v>0</v>
      </c>
    </row>
    <row r="424" spans="1:3" x14ac:dyDescent="0.25">
      <c r="A424" s="18" t="s">
        <v>157</v>
      </c>
      <c r="B424" s="19" t="s">
        <v>11</v>
      </c>
      <c r="C424" s="20">
        <f>Plantilla!G33</f>
        <v>0</v>
      </c>
    </row>
    <row r="425" spans="1:3" x14ac:dyDescent="0.25">
      <c r="A425" s="18" t="s">
        <v>158</v>
      </c>
      <c r="B425" s="19" t="s">
        <v>11</v>
      </c>
      <c r="C425" s="20">
        <f>Plantilla!G34</f>
        <v>0</v>
      </c>
    </row>
    <row r="426" spans="1:3" x14ac:dyDescent="0.25">
      <c r="A426" s="18" t="s">
        <v>159</v>
      </c>
      <c r="B426" s="19" t="s">
        <v>11</v>
      </c>
      <c r="C426" s="20">
        <f>Plantilla!G35</f>
        <v>0</v>
      </c>
    </row>
    <row r="427" spans="1:3" x14ac:dyDescent="0.25">
      <c r="A427" s="18" t="s">
        <v>160</v>
      </c>
      <c r="B427" s="19" t="s">
        <v>11</v>
      </c>
      <c r="C427" s="20">
        <f>Plantilla!G36</f>
        <v>0</v>
      </c>
    </row>
    <row r="428" spans="1:3" x14ac:dyDescent="0.25">
      <c r="A428" s="18" t="s">
        <v>161</v>
      </c>
      <c r="B428" s="19" t="s">
        <v>11</v>
      </c>
      <c r="C428" s="20">
        <f>Plantilla!G37</f>
        <v>0</v>
      </c>
    </row>
    <row r="429" spans="1:3" x14ac:dyDescent="0.25">
      <c r="A429" s="18" t="s">
        <v>162</v>
      </c>
      <c r="B429" s="19" t="s">
        <v>11</v>
      </c>
      <c r="C429" s="20">
        <f>Plantilla!G38</f>
        <v>0</v>
      </c>
    </row>
    <row r="430" spans="1:3" x14ac:dyDescent="0.25">
      <c r="A430" s="18" t="s">
        <v>163</v>
      </c>
      <c r="B430" s="19" t="s">
        <v>11</v>
      </c>
      <c r="C430" s="20">
        <f>Plantilla!G39</f>
        <v>0</v>
      </c>
    </row>
    <row r="431" spans="1:3" x14ac:dyDescent="0.25">
      <c r="A431" s="18" t="s">
        <v>44</v>
      </c>
      <c r="B431" s="19" t="s">
        <v>11</v>
      </c>
      <c r="C431" s="20">
        <f>Plantilla!G40</f>
        <v>0</v>
      </c>
    </row>
    <row r="432" spans="1:3" x14ac:dyDescent="0.25">
      <c r="A432" s="18" t="s">
        <v>49</v>
      </c>
      <c r="B432" s="19" t="s">
        <v>11</v>
      </c>
      <c r="C432" s="20">
        <f>Plantilla!G41</f>
        <v>0</v>
      </c>
    </row>
    <row r="433" spans="1:3" x14ac:dyDescent="0.25">
      <c r="A433" s="18" t="s">
        <v>52</v>
      </c>
      <c r="B433" s="19" t="s">
        <v>11</v>
      </c>
      <c r="C433" s="20">
        <f>Plantilla!G42</f>
        <v>0</v>
      </c>
    </row>
    <row r="434" spans="1:3" x14ac:dyDescent="0.25">
      <c r="A434" s="18" t="s">
        <v>55</v>
      </c>
      <c r="B434" s="19" t="s">
        <v>11</v>
      </c>
      <c r="C434" s="20">
        <f>Plantilla!G43</f>
        <v>0</v>
      </c>
    </row>
    <row r="435" spans="1:3" x14ac:dyDescent="0.25">
      <c r="A435" s="18" t="s">
        <v>60</v>
      </c>
      <c r="B435" s="19" t="s">
        <v>11</v>
      </c>
      <c r="C435" s="20">
        <f>Plantilla!G44</f>
        <v>0</v>
      </c>
    </row>
    <row r="436" spans="1:3" x14ac:dyDescent="0.25">
      <c r="A436" s="18" t="s">
        <v>64</v>
      </c>
      <c r="B436" s="19" t="s">
        <v>11</v>
      </c>
      <c r="C436" s="20">
        <f>Plantilla!G45</f>
        <v>0</v>
      </c>
    </row>
    <row r="437" spans="1:3" x14ac:dyDescent="0.25">
      <c r="A437" s="18" t="s">
        <v>67</v>
      </c>
      <c r="B437" s="19" t="s">
        <v>11</v>
      </c>
      <c r="C437" s="20">
        <f>Plantilla!G46</f>
        <v>0</v>
      </c>
    </row>
    <row r="438" spans="1:3" x14ac:dyDescent="0.25">
      <c r="A438" s="18" t="s">
        <v>164</v>
      </c>
      <c r="B438" s="19" t="s">
        <v>11</v>
      </c>
      <c r="C438" s="20">
        <f>Plantilla!G47</f>
        <v>0</v>
      </c>
    </row>
    <row r="439" spans="1:3" x14ac:dyDescent="0.25">
      <c r="A439" s="18" t="s">
        <v>70</v>
      </c>
      <c r="B439" s="19" t="s">
        <v>11</v>
      </c>
      <c r="C439" s="20">
        <f>Plantilla!G48</f>
        <v>0</v>
      </c>
    </row>
    <row r="440" spans="1:3" x14ac:dyDescent="0.25">
      <c r="A440" s="18" t="s">
        <v>75</v>
      </c>
      <c r="B440" s="19" t="s">
        <v>11</v>
      </c>
      <c r="C440" s="20">
        <f>Plantilla!G49</f>
        <v>0</v>
      </c>
    </row>
    <row r="441" spans="1:3" x14ac:dyDescent="0.25">
      <c r="A441" s="18" t="s">
        <v>80</v>
      </c>
      <c r="B441" s="19" t="s">
        <v>11</v>
      </c>
      <c r="C441" s="20">
        <f>Plantilla!G50</f>
        <v>0</v>
      </c>
    </row>
    <row r="442" spans="1:3" x14ac:dyDescent="0.25">
      <c r="A442" s="18" t="s">
        <v>83</v>
      </c>
      <c r="B442" s="19" t="s">
        <v>11</v>
      </c>
      <c r="C442" s="20">
        <f>Plantilla!G51</f>
        <v>0</v>
      </c>
    </row>
    <row r="443" spans="1:3" x14ac:dyDescent="0.25">
      <c r="A443" s="18" t="s">
        <v>88</v>
      </c>
      <c r="B443" s="19" t="s">
        <v>11</v>
      </c>
      <c r="C443" s="20">
        <f>Plantilla!G52</f>
        <v>0</v>
      </c>
    </row>
    <row r="444" spans="1:3" x14ac:dyDescent="0.25">
      <c r="A444" s="18" t="s">
        <v>93</v>
      </c>
      <c r="B444" s="19" t="s">
        <v>11</v>
      </c>
      <c r="C444" s="20">
        <f>Plantilla!G53</f>
        <v>0</v>
      </c>
    </row>
    <row r="445" spans="1:3" x14ac:dyDescent="0.25">
      <c r="A445" s="18" t="s">
        <v>95</v>
      </c>
      <c r="B445" s="19" t="s">
        <v>11</v>
      </c>
      <c r="C445" s="20">
        <f>Plantilla!G54</f>
        <v>0</v>
      </c>
    </row>
    <row r="446" spans="1:3" x14ac:dyDescent="0.25">
      <c r="A446" s="18" t="s">
        <v>100</v>
      </c>
      <c r="B446" s="19" t="s">
        <v>11</v>
      </c>
      <c r="C446" s="20">
        <f>Plantilla!G55</f>
        <v>0</v>
      </c>
    </row>
    <row r="447" spans="1:3" x14ac:dyDescent="0.25">
      <c r="A447" s="18" t="s">
        <v>103</v>
      </c>
      <c r="B447" s="19" t="s">
        <v>11</v>
      </c>
      <c r="C447" s="20">
        <f>Plantilla!G56</f>
        <v>0</v>
      </c>
    </row>
    <row r="448" spans="1:3" x14ac:dyDescent="0.25">
      <c r="A448" s="18" t="s">
        <v>165</v>
      </c>
      <c r="B448" s="19" t="s">
        <v>11</v>
      </c>
      <c r="C448" s="20">
        <f>Plantilla!G57</f>
        <v>0</v>
      </c>
    </row>
    <row r="449" spans="1:3" x14ac:dyDescent="0.25">
      <c r="A449" s="18" t="s">
        <v>166</v>
      </c>
      <c r="B449" s="19" t="s">
        <v>11</v>
      </c>
      <c r="C449" s="20">
        <f>Plantilla!G58</f>
        <v>0</v>
      </c>
    </row>
    <row r="450" spans="1:3" x14ac:dyDescent="0.25">
      <c r="A450" s="18" t="s">
        <v>167</v>
      </c>
      <c r="B450" s="19" t="s">
        <v>11</v>
      </c>
      <c r="C450" s="20">
        <f>Plantilla!G59</f>
        <v>0</v>
      </c>
    </row>
    <row r="451" spans="1:3" x14ac:dyDescent="0.25">
      <c r="A451" s="18" t="s">
        <v>168</v>
      </c>
      <c r="B451" s="19" t="s">
        <v>11</v>
      </c>
      <c r="C451" s="20">
        <f>Plantilla!G60</f>
        <v>0</v>
      </c>
    </row>
    <row r="452" spans="1:3" x14ac:dyDescent="0.25">
      <c r="A452" s="18" t="s">
        <v>989</v>
      </c>
      <c r="B452" s="19" t="s">
        <v>11</v>
      </c>
      <c r="C452" s="20">
        <f>Plantilla!G61</f>
        <v>0</v>
      </c>
    </row>
    <row r="453" spans="1:3" x14ac:dyDescent="0.25">
      <c r="A453" s="18" t="s">
        <v>990</v>
      </c>
      <c r="B453" s="19" t="s">
        <v>11</v>
      </c>
      <c r="C453" s="20">
        <f>Plantilla!G62</f>
        <v>0</v>
      </c>
    </row>
    <row r="454" spans="1:3" x14ac:dyDescent="0.25">
      <c r="A454" s="18" t="s">
        <v>991</v>
      </c>
      <c r="B454" s="19" t="s">
        <v>11</v>
      </c>
      <c r="C454" s="20">
        <f>Plantilla!G63</f>
        <v>0</v>
      </c>
    </row>
    <row r="455" spans="1:3" x14ac:dyDescent="0.25">
      <c r="A455" s="18" t="s">
        <v>169</v>
      </c>
      <c r="B455" s="19" t="s">
        <v>11</v>
      </c>
      <c r="C455" s="20">
        <f>Plantilla!G64</f>
        <v>0</v>
      </c>
    </row>
    <row r="456" spans="1:3" x14ac:dyDescent="0.25">
      <c r="A456" s="18" t="s">
        <v>992</v>
      </c>
      <c r="B456" s="19" t="s">
        <v>11</v>
      </c>
      <c r="C456" s="20">
        <f>Plantilla!G65</f>
        <v>0</v>
      </c>
    </row>
    <row r="457" spans="1:3" x14ac:dyDescent="0.25">
      <c r="A457" s="18" t="s">
        <v>170</v>
      </c>
      <c r="B457" s="19" t="s">
        <v>11</v>
      </c>
      <c r="C457" s="20">
        <f>Plantilla!G66</f>
        <v>0</v>
      </c>
    </row>
    <row r="458" spans="1:3" x14ac:dyDescent="0.25">
      <c r="A458" s="18" t="s">
        <v>171</v>
      </c>
      <c r="B458" s="19" t="s">
        <v>11</v>
      </c>
      <c r="C458" s="20">
        <f>Plantilla!G67</f>
        <v>0</v>
      </c>
    </row>
    <row r="459" spans="1:3" x14ac:dyDescent="0.25">
      <c r="A459" s="18" t="s">
        <v>172</v>
      </c>
      <c r="B459" s="19" t="s">
        <v>11</v>
      </c>
      <c r="C459" s="20">
        <f>Plantilla!G68</f>
        <v>0</v>
      </c>
    </row>
    <row r="460" spans="1:3" x14ac:dyDescent="0.25">
      <c r="A460" s="18" t="s">
        <v>173</v>
      </c>
      <c r="B460" s="19" t="s">
        <v>11</v>
      </c>
      <c r="C460" s="20">
        <f>Plantilla!G69</f>
        <v>0</v>
      </c>
    </row>
    <row r="461" spans="1:3" x14ac:dyDescent="0.25">
      <c r="A461" s="18" t="s">
        <v>174</v>
      </c>
      <c r="B461" s="19" t="s">
        <v>11</v>
      </c>
      <c r="C461" s="20">
        <f>Plantilla!G70</f>
        <v>0</v>
      </c>
    </row>
    <row r="462" spans="1:3" x14ac:dyDescent="0.25">
      <c r="A462" s="18" t="s">
        <v>104</v>
      </c>
      <c r="B462" s="19" t="s">
        <v>11</v>
      </c>
      <c r="C462" s="20">
        <f>Plantilla!G71</f>
        <v>0</v>
      </c>
    </row>
    <row r="463" spans="1:3" x14ac:dyDescent="0.25">
      <c r="A463" s="18" t="s">
        <v>105</v>
      </c>
      <c r="B463" s="19" t="s">
        <v>11</v>
      </c>
      <c r="C463" s="20">
        <f>Plantilla!G72</f>
        <v>0</v>
      </c>
    </row>
    <row r="464" spans="1:3" x14ac:dyDescent="0.25">
      <c r="A464" s="18" t="s">
        <v>175</v>
      </c>
      <c r="B464" s="19" t="s">
        <v>11</v>
      </c>
      <c r="C464" s="20">
        <f>Plantilla!G73</f>
        <v>0</v>
      </c>
    </row>
    <row r="465" spans="1:3" x14ac:dyDescent="0.25">
      <c r="A465" s="18" t="s">
        <v>176</v>
      </c>
      <c r="B465" s="19" t="s">
        <v>11</v>
      </c>
      <c r="C465" s="20">
        <f>Plantilla!G74</f>
        <v>0</v>
      </c>
    </row>
    <row r="466" spans="1:3" x14ac:dyDescent="0.25">
      <c r="A466" s="18" t="s">
        <v>177</v>
      </c>
      <c r="B466" s="19" t="s">
        <v>11</v>
      </c>
      <c r="C466" s="20">
        <f>Plantilla!G75</f>
        <v>0</v>
      </c>
    </row>
    <row r="467" spans="1:3" x14ac:dyDescent="0.25">
      <c r="A467" s="18" t="s">
        <v>178</v>
      </c>
      <c r="B467" s="19" t="s">
        <v>11</v>
      </c>
      <c r="C467" s="20">
        <f>Plantilla!G76</f>
        <v>0</v>
      </c>
    </row>
    <row r="468" spans="1:3" x14ac:dyDescent="0.25">
      <c r="A468" s="18" t="s">
        <v>179</v>
      </c>
      <c r="B468" s="19" t="s">
        <v>11</v>
      </c>
      <c r="C468" s="20">
        <f>Plantilla!G77</f>
        <v>0</v>
      </c>
    </row>
    <row r="469" spans="1:3" x14ac:dyDescent="0.25">
      <c r="A469" s="18" t="s">
        <v>107</v>
      </c>
      <c r="B469" s="19" t="s">
        <v>11</v>
      </c>
      <c r="C469" s="20">
        <f>Plantilla!G78</f>
        <v>0</v>
      </c>
    </row>
    <row r="470" spans="1:3" x14ac:dyDescent="0.25">
      <c r="A470" s="18" t="s">
        <v>180</v>
      </c>
      <c r="B470" s="19" t="s">
        <v>11</v>
      </c>
      <c r="C470" s="20">
        <f>Plantilla!G79</f>
        <v>0</v>
      </c>
    </row>
    <row r="471" spans="1:3" x14ac:dyDescent="0.25">
      <c r="A471" s="18" t="s">
        <v>181</v>
      </c>
      <c r="B471" s="19" t="s">
        <v>11</v>
      </c>
      <c r="C471" s="20">
        <f>Plantilla!G80</f>
        <v>0</v>
      </c>
    </row>
    <row r="472" spans="1:3" x14ac:dyDescent="0.25">
      <c r="A472" s="18" t="s">
        <v>182</v>
      </c>
      <c r="B472" s="19" t="s">
        <v>11</v>
      </c>
      <c r="C472" s="20">
        <f>Plantilla!G81</f>
        <v>0</v>
      </c>
    </row>
    <row r="473" spans="1:3" x14ac:dyDescent="0.25">
      <c r="A473" s="18" t="s">
        <v>183</v>
      </c>
      <c r="B473" s="19" t="s">
        <v>11</v>
      </c>
      <c r="C473" s="20">
        <f>Plantilla!G82</f>
        <v>0</v>
      </c>
    </row>
    <row r="474" spans="1:3" x14ac:dyDescent="0.25">
      <c r="A474" s="18" t="s">
        <v>108</v>
      </c>
      <c r="B474" s="19" t="s">
        <v>11</v>
      </c>
      <c r="C474" s="20">
        <f>Plantilla!G83</f>
        <v>0</v>
      </c>
    </row>
    <row r="475" spans="1:3" x14ac:dyDescent="0.25">
      <c r="A475" s="18" t="s">
        <v>184</v>
      </c>
      <c r="B475" s="19" t="s">
        <v>11</v>
      </c>
      <c r="C475" s="20">
        <f>Plantilla!G84</f>
        <v>0</v>
      </c>
    </row>
    <row r="476" spans="1:3" x14ac:dyDescent="0.25">
      <c r="A476" s="18" t="s">
        <v>185</v>
      </c>
      <c r="B476" s="19" t="s">
        <v>11</v>
      </c>
      <c r="C476" s="20">
        <f>Plantilla!G85</f>
        <v>0</v>
      </c>
    </row>
    <row r="477" spans="1:3" x14ac:dyDescent="0.25">
      <c r="A477" s="18" t="s">
        <v>186</v>
      </c>
      <c r="B477" s="19" t="s">
        <v>11</v>
      </c>
      <c r="C477" s="20">
        <f>Plantilla!G86</f>
        <v>0</v>
      </c>
    </row>
    <row r="478" spans="1:3" x14ac:dyDescent="0.25">
      <c r="A478" s="18" t="s">
        <v>113</v>
      </c>
      <c r="B478" s="19" t="s">
        <v>11</v>
      </c>
      <c r="C478" s="20">
        <f>Plantilla!G87</f>
        <v>0</v>
      </c>
    </row>
    <row r="479" spans="1:3" x14ac:dyDescent="0.25">
      <c r="A479" s="18" t="s">
        <v>115</v>
      </c>
      <c r="B479" s="19" t="s">
        <v>11</v>
      </c>
      <c r="C479" s="20">
        <f>Plantilla!G88</f>
        <v>0</v>
      </c>
    </row>
    <row r="480" spans="1:3" x14ac:dyDescent="0.25">
      <c r="A480" s="18" t="s">
        <v>187</v>
      </c>
      <c r="B480" s="19" t="s">
        <v>11</v>
      </c>
      <c r="C480" s="20">
        <f>Plantilla!G89</f>
        <v>0</v>
      </c>
    </row>
    <row r="481" spans="1:3" x14ac:dyDescent="0.25">
      <c r="A481" s="18" t="s">
        <v>117</v>
      </c>
      <c r="B481" s="19" t="s">
        <v>11</v>
      </c>
      <c r="C481" s="20">
        <f>Plantilla!G90</f>
        <v>0</v>
      </c>
    </row>
    <row r="482" spans="1:3" x14ac:dyDescent="0.25">
      <c r="A482" s="18" t="s">
        <v>188</v>
      </c>
      <c r="B482" s="19" t="s">
        <v>11</v>
      </c>
      <c r="C482" s="20">
        <f>Plantilla!G91</f>
        <v>0</v>
      </c>
    </row>
    <row r="483" spans="1:3" x14ac:dyDescent="0.25">
      <c r="A483" s="18" t="s">
        <v>118</v>
      </c>
      <c r="B483" s="19" t="s">
        <v>11</v>
      </c>
      <c r="C483" s="20">
        <f>Plantilla!G92</f>
        <v>0</v>
      </c>
    </row>
    <row r="484" spans="1:3" x14ac:dyDescent="0.25">
      <c r="A484" s="18" t="s">
        <v>121</v>
      </c>
      <c r="B484" s="19" t="s">
        <v>11</v>
      </c>
      <c r="C484" s="20">
        <f>Plantilla!G93</f>
        <v>0</v>
      </c>
    </row>
    <row r="485" spans="1:3" x14ac:dyDescent="0.25">
      <c r="A485" s="18" t="s">
        <v>123</v>
      </c>
      <c r="B485" s="19" t="s">
        <v>11</v>
      </c>
      <c r="C485" s="20">
        <f>Plantilla!G94</f>
        <v>0</v>
      </c>
    </row>
    <row r="486" spans="1:3" x14ac:dyDescent="0.25">
      <c r="A486" s="18" t="s">
        <v>189</v>
      </c>
      <c r="B486" s="19" t="s">
        <v>11</v>
      </c>
      <c r="C486" s="20">
        <f>Plantilla!G95</f>
        <v>0</v>
      </c>
    </row>
    <row r="487" spans="1:3" x14ac:dyDescent="0.25">
      <c r="A487" s="18" t="s">
        <v>190</v>
      </c>
      <c r="B487" s="19" t="s">
        <v>11</v>
      </c>
      <c r="C487" s="20">
        <f>Plantilla!G96</f>
        <v>0</v>
      </c>
    </row>
    <row r="488" spans="1:3" x14ac:dyDescent="0.25">
      <c r="A488" s="18" t="s">
        <v>191</v>
      </c>
      <c r="B488" s="19" t="s">
        <v>11</v>
      </c>
      <c r="C488" s="20">
        <f>Plantilla!G97</f>
        <v>0</v>
      </c>
    </row>
    <row r="489" spans="1:3" x14ac:dyDescent="0.25">
      <c r="A489" s="18" t="s">
        <v>192</v>
      </c>
      <c r="B489" s="19" t="s">
        <v>11</v>
      </c>
      <c r="C489" s="20">
        <f>Plantilla!G98</f>
        <v>0</v>
      </c>
    </row>
    <row r="490" spans="1:3" x14ac:dyDescent="0.25">
      <c r="A490" s="18" t="s">
        <v>193</v>
      </c>
      <c r="B490" s="19" t="s">
        <v>11</v>
      </c>
      <c r="C490" s="20">
        <f>Plantilla!G99</f>
        <v>0</v>
      </c>
    </row>
    <row r="491" spans="1:3" x14ac:dyDescent="0.25">
      <c r="A491" s="18" t="s">
        <v>194</v>
      </c>
      <c r="B491" s="19" t="s">
        <v>11</v>
      </c>
      <c r="C491" s="20">
        <f>Plantilla!G100</f>
        <v>0</v>
      </c>
    </row>
    <row r="492" spans="1:3" x14ac:dyDescent="0.25">
      <c r="A492" s="18" t="s">
        <v>125</v>
      </c>
      <c r="B492" s="19" t="s">
        <v>11</v>
      </c>
      <c r="C492" s="20">
        <f>Plantilla!G101</f>
        <v>0</v>
      </c>
    </row>
    <row r="493" spans="1:3" x14ac:dyDescent="0.25">
      <c r="A493" s="18" t="s">
        <v>195</v>
      </c>
      <c r="B493" s="19" t="s">
        <v>11</v>
      </c>
      <c r="C493" s="20">
        <f>Plantilla!G102</f>
        <v>0</v>
      </c>
    </row>
    <row r="494" spans="1:3" x14ac:dyDescent="0.25">
      <c r="A494" s="18" t="s">
        <v>196</v>
      </c>
      <c r="B494" s="19" t="s">
        <v>11</v>
      </c>
      <c r="C494" s="20">
        <f>Plantilla!G103</f>
        <v>0</v>
      </c>
    </row>
    <row r="495" spans="1:3" x14ac:dyDescent="0.25">
      <c r="A495" s="18" t="s">
        <v>197</v>
      </c>
      <c r="B495" s="19" t="s">
        <v>11</v>
      </c>
      <c r="C495" s="20">
        <f>Plantilla!G104</f>
        <v>0</v>
      </c>
    </row>
    <row r="496" spans="1:3" x14ac:dyDescent="0.25">
      <c r="A496" s="18" t="s">
        <v>198</v>
      </c>
      <c r="B496" s="19" t="s">
        <v>11</v>
      </c>
      <c r="C496" s="20">
        <f>Plantilla!G105</f>
        <v>0</v>
      </c>
    </row>
    <row r="497" spans="1:3" x14ac:dyDescent="0.25">
      <c r="A497" s="18" t="s">
        <v>127</v>
      </c>
      <c r="B497" s="19" t="s">
        <v>11</v>
      </c>
      <c r="C497" s="20">
        <f>Plantilla!G106</f>
        <v>0</v>
      </c>
    </row>
    <row r="498" spans="1:3" x14ac:dyDescent="0.25">
      <c r="A498" s="18" t="s">
        <v>199</v>
      </c>
      <c r="B498" s="19" t="s">
        <v>11</v>
      </c>
      <c r="C498" s="20">
        <f>Plantilla!G107</f>
        <v>0</v>
      </c>
    </row>
    <row r="499" spans="1:3" x14ac:dyDescent="0.25">
      <c r="A499" s="18" t="s">
        <v>200</v>
      </c>
      <c r="B499" s="19" t="s">
        <v>11</v>
      </c>
      <c r="C499" s="20">
        <f>Plantilla!G108</f>
        <v>0</v>
      </c>
    </row>
    <row r="500" spans="1:3" x14ac:dyDescent="0.25">
      <c r="A500" s="18" t="s">
        <v>201</v>
      </c>
      <c r="B500" s="19" t="s">
        <v>11</v>
      </c>
      <c r="C500" s="20">
        <f>Plantilla!G109</f>
        <v>0</v>
      </c>
    </row>
    <row r="501" spans="1:3" x14ac:dyDescent="0.25">
      <c r="A501" s="18" t="s">
        <v>202</v>
      </c>
      <c r="B501" s="19" t="s">
        <v>11</v>
      </c>
      <c r="C501" s="20">
        <f>Plantilla!G110</f>
        <v>0</v>
      </c>
    </row>
    <row r="502" spans="1:3" x14ac:dyDescent="0.25">
      <c r="A502" s="18" t="s">
        <v>203</v>
      </c>
      <c r="B502" s="19" t="s">
        <v>11</v>
      </c>
      <c r="C502" s="20">
        <f>Plantilla!G111</f>
        <v>0</v>
      </c>
    </row>
    <row r="503" spans="1:3" x14ac:dyDescent="0.25">
      <c r="A503" s="18" t="s">
        <v>128</v>
      </c>
      <c r="B503" s="19" t="s">
        <v>11</v>
      </c>
      <c r="C503" s="20">
        <f>Plantilla!G112</f>
        <v>0</v>
      </c>
    </row>
    <row r="504" spans="1:3" x14ac:dyDescent="0.25">
      <c r="A504" s="18" t="s">
        <v>130</v>
      </c>
      <c r="B504" s="19" t="s">
        <v>11</v>
      </c>
      <c r="C504" s="20">
        <f>Plantilla!G113</f>
        <v>0</v>
      </c>
    </row>
    <row r="505" spans="1:3" x14ac:dyDescent="0.25">
      <c r="A505" s="18" t="s">
        <v>204</v>
      </c>
      <c r="B505" s="19" t="s">
        <v>11</v>
      </c>
      <c r="C505" s="20">
        <f>Plantilla!G114</f>
        <v>0</v>
      </c>
    </row>
    <row r="506" spans="1:3" x14ac:dyDescent="0.25">
      <c r="A506" s="18" t="s">
        <v>205</v>
      </c>
      <c r="B506" s="19" t="s">
        <v>11</v>
      </c>
      <c r="C506" s="20">
        <f>Plantilla!G115</f>
        <v>0</v>
      </c>
    </row>
    <row r="507" spans="1:3" x14ac:dyDescent="0.25">
      <c r="A507" s="18" t="s">
        <v>206</v>
      </c>
      <c r="B507" s="19" t="s">
        <v>11</v>
      </c>
      <c r="C507" s="20">
        <f>Plantilla!G116</f>
        <v>0</v>
      </c>
    </row>
    <row r="508" spans="1:3" x14ac:dyDescent="0.25">
      <c r="A508" s="18" t="s">
        <v>207</v>
      </c>
      <c r="B508" s="19" t="s">
        <v>11</v>
      </c>
      <c r="C508" s="20">
        <f>Plantilla!G117</f>
        <v>0</v>
      </c>
    </row>
    <row r="509" spans="1:3" x14ac:dyDescent="0.25">
      <c r="A509" s="18" t="s">
        <v>208</v>
      </c>
      <c r="B509" s="19" t="s">
        <v>11</v>
      </c>
      <c r="C509" s="20">
        <f>Plantilla!G118</f>
        <v>0</v>
      </c>
    </row>
    <row r="510" spans="1:3" x14ac:dyDescent="0.25">
      <c r="A510" s="18" t="s">
        <v>209</v>
      </c>
      <c r="B510" s="19" t="s">
        <v>11</v>
      </c>
      <c r="C510" s="20">
        <f>Plantilla!G119</f>
        <v>0</v>
      </c>
    </row>
    <row r="511" spans="1:3" x14ac:dyDescent="0.25">
      <c r="A511" s="18" t="s">
        <v>132</v>
      </c>
      <c r="B511" s="19" t="s">
        <v>11</v>
      </c>
      <c r="C511" s="20">
        <f>Plantilla!G120</f>
        <v>0</v>
      </c>
    </row>
    <row r="512" spans="1:3" x14ac:dyDescent="0.25">
      <c r="A512" s="18" t="s">
        <v>210</v>
      </c>
      <c r="B512" s="19" t="s">
        <v>11</v>
      </c>
      <c r="C512" s="20">
        <f>Plantilla!G121</f>
        <v>0</v>
      </c>
    </row>
    <row r="513" spans="1:3" x14ac:dyDescent="0.25">
      <c r="A513" s="18" t="s">
        <v>211</v>
      </c>
      <c r="B513" s="19" t="s">
        <v>11</v>
      </c>
      <c r="C513" s="20">
        <f>Plantilla!G122</f>
        <v>0</v>
      </c>
    </row>
    <row r="514" spans="1:3" x14ac:dyDescent="0.25">
      <c r="A514" s="18" t="s">
        <v>134</v>
      </c>
      <c r="B514" s="19" t="s">
        <v>11</v>
      </c>
      <c r="C514" s="20">
        <f>Plantilla!G123</f>
        <v>0</v>
      </c>
    </row>
    <row r="515" spans="1:3" x14ac:dyDescent="0.25">
      <c r="A515" s="18" t="s">
        <v>212</v>
      </c>
      <c r="B515" s="19" t="s">
        <v>11</v>
      </c>
      <c r="C515" s="20">
        <f>Plantilla!G124</f>
        <v>0</v>
      </c>
    </row>
    <row r="516" spans="1:3" x14ac:dyDescent="0.25">
      <c r="A516" s="18" t="s">
        <v>213</v>
      </c>
      <c r="B516" s="19" t="s">
        <v>11</v>
      </c>
      <c r="C516" s="20">
        <f>Plantilla!G125</f>
        <v>0</v>
      </c>
    </row>
    <row r="517" spans="1:3" x14ac:dyDescent="0.25">
      <c r="A517" s="18" t="s">
        <v>214</v>
      </c>
      <c r="B517" s="19" t="s">
        <v>11</v>
      </c>
      <c r="C517" s="20">
        <f>Plantilla!G126</f>
        <v>0</v>
      </c>
    </row>
    <row r="518" spans="1:3" x14ac:dyDescent="0.25">
      <c r="A518" s="18" t="s">
        <v>215</v>
      </c>
      <c r="B518" s="19" t="s">
        <v>11</v>
      </c>
      <c r="C518" s="20">
        <f>Plantilla!G127</f>
        <v>0</v>
      </c>
    </row>
    <row r="519" spans="1:3" x14ac:dyDescent="0.25">
      <c r="A519" s="18" t="s">
        <v>216</v>
      </c>
      <c r="B519" s="19" t="s">
        <v>11</v>
      </c>
      <c r="C519" s="20">
        <f>Plantilla!G128</f>
        <v>0</v>
      </c>
    </row>
    <row r="520" spans="1:3" x14ac:dyDescent="0.25">
      <c r="A520" s="18" t="s">
        <v>217</v>
      </c>
      <c r="B520" s="19" t="s">
        <v>11</v>
      </c>
      <c r="C520" s="20">
        <f>Plantilla!G129</f>
        <v>0</v>
      </c>
    </row>
    <row r="521" spans="1:3" x14ac:dyDescent="0.25">
      <c r="A521" s="18" t="s">
        <v>218</v>
      </c>
      <c r="B521" s="19" t="s">
        <v>11</v>
      </c>
      <c r="C521" s="20">
        <f>Plantilla!G130</f>
        <v>0</v>
      </c>
    </row>
    <row r="522" spans="1:3" x14ac:dyDescent="0.25">
      <c r="A522" s="18" t="s">
        <v>219</v>
      </c>
      <c r="B522" s="19" t="s">
        <v>11</v>
      </c>
      <c r="C522" s="20">
        <f>Plantilla!G131</f>
        <v>0</v>
      </c>
    </row>
    <row r="523" spans="1:3" x14ac:dyDescent="0.25">
      <c r="A523" s="18" t="s">
        <v>993</v>
      </c>
      <c r="B523" s="19" t="s">
        <v>11</v>
      </c>
      <c r="C523" s="20">
        <f>Plantilla!G132</f>
        <v>0</v>
      </c>
    </row>
    <row r="524" spans="1:3" x14ac:dyDescent="0.25">
      <c r="A524" s="18" t="s">
        <v>995</v>
      </c>
      <c r="B524" s="19" t="s">
        <v>11</v>
      </c>
      <c r="C524" s="20">
        <f>Plantilla!G133</f>
        <v>0</v>
      </c>
    </row>
    <row r="525" spans="1:3" x14ac:dyDescent="0.25">
      <c r="A525" s="18" t="s">
        <v>997</v>
      </c>
      <c r="B525" s="19" t="s">
        <v>11</v>
      </c>
      <c r="C525" s="20">
        <f>Plantilla!G134</f>
        <v>0</v>
      </c>
    </row>
    <row r="526" spans="1:3" x14ac:dyDescent="0.25">
      <c r="A526" s="18" t="s">
        <v>19</v>
      </c>
      <c r="B526" s="19" t="s">
        <v>284</v>
      </c>
      <c r="C526" s="20">
        <f>Plantilla!H4</f>
        <v>0</v>
      </c>
    </row>
    <row r="527" spans="1:3" x14ac:dyDescent="0.25">
      <c r="A527" s="18" t="s">
        <v>24</v>
      </c>
      <c r="B527" s="19" t="s">
        <v>284</v>
      </c>
      <c r="C527" s="20">
        <f>Plantilla!H5</f>
        <v>0</v>
      </c>
    </row>
    <row r="528" spans="1:3" x14ac:dyDescent="0.25">
      <c r="A528" s="18" t="s">
        <v>135</v>
      </c>
      <c r="B528" s="19" t="s">
        <v>284</v>
      </c>
      <c r="C528" s="20">
        <f>Plantilla!H6</f>
        <v>0</v>
      </c>
    </row>
    <row r="529" spans="1:3" x14ac:dyDescent="0.25">
      <c r="A529" s="18" t="s">
        <v>136</v>
      </c>
      <c r="B529" s="19" t="s">
        <v>284</v>
      </c>
      <c r="C529" s="20">
        <f>Plantilla!H7</f>
        <v>0</v>
      </c>
    </row>
    <row r="530" spans="1:3" x14ac:dyDescent="0.25">
      <c r="A530" s="18" t="s">
        <v>137</v>
      </c>
      <c r="B530" s="19" t="s">
        <v>284</v>
      </c>
      <c r="C530" s="20">
        <f>Plantilla!H8</f>
        <v>0</v>
      </c>
    </row>
    <row r="531" spans="1:3" x14ac:dyDescent="0.25">
      <c r="A531" s="18" t="s">
        <v>138</v>
      </c>
      <c r="B531" s="19" t="s">
        <v>284</v>
      </c>
      <c r="C531" s="20">
        <f>Plantilla!H9</f>
        <v>0</v>
      </c>
    </row>
    <row r="532" spans="1:3" x14ac:dyDescent="0.25">
      <c r="A532" s="18" t="s">
        <v>139</v>
      </c>
      <c r="B532" s="19" t="s">
        <v>284</v>
      </c>
      <c r="C532" s="20">
        <f>Plantilla!H10</f>
        <v>0</v>
      </c>
    </row>
    <row r="533" spans="1:3" x14ac:dyDescent="0.25">
      <c r="A533" s="18" t="s">
        <v>140</v>
      </c>
      <c r="B533" s="19" t="s">
        <v>284</v>
      </c>
      <c r="C533" s="20">
        <f>Plantilla!H11</f>
        <v>0</v>
      </c>
    </row>
    <row r="534" spans="1:3" x14ac:dyDescent="0.25">
      <c r="A534" s="18" t="s">
        <v>141</v>
      </c>
      <c r="B534" s="19" t="s">
        <v>284</v>
      </c>
      <c r="C534" s="20">
        <f>Plantilla!H12</f>
        <v>0</v>
      </c>
    </row>
    <row r="535" spans="1:3" x14ac:dyDescent="0.25">
      <c r="A535" s="18" t="s">
        <v>142</v>
      </c>
      <c r="B535" s="19" t="s">
        <v>284</v>
      </c>
      <c r="C535" s="20">
        <f>Plantilla!H13</f>
        <v>0</v>
      </c>
    </row>
    <row r="536" spans="1:3" x14ac:dyDescent="0.25">
      <c r="A536" s="18" t="s">
        <v>143</v>
      </c>
      <c r="B536" s="19" t="s">
        <v>284</v>
      </c>
      <c r="C536" s="20">
        <f>Plantilla!H14</f>
        <v>0</v>
      </c>
    </row>
    <row r="537" spans="1:3" x14ac:dyDescent="0.25">
      <c r="A537" s="18" t="s">
        <v>144</v>
      </c>
      <c r="B537" s="19" t="s">
        <v>284</v>
      </c>
      <c r="C537" s="20">
        <f>Plantilla!H15</f>
        <v>0</v>
      </c>
    </row>
    <row r="538" spans="1:3" x14ac:dyDescent="0.25">
      <c r="A538" s="18" t="s">
        <v>145</v>
      </c>
      <c r="B538" s="19" t="s">
        <v>284</v>
      </c>
      <c r="C538" s="20">
        <f>Plantilla!H16</f>
        <v>0</v>
      </c>
    </row>
    <row r="539" spans="1:3" x14ac:dyDescent="0.25">
      <c r="A539" s="18" t="s">
        <v>146</v>
      </c>
      <c r="B539" s="19" t="s">
        <v>284</v>
      </c>
      <c r="C539" s="20">
        <f>Plantilla!H17</f>
        <v>0</v>
      </c>
    </row>
    <row r="540" spans="1:3" x14ac:dyDescent="0.25">
      <c r="A540" s="18" t="s">
        <v>147</v>
      </c>
      <c r="B540" s="19" t="s">
        <v>284</v>
      </c>
      <c r="C540" s="20">
        <f>Plantilla!H18</f>
        <v>0</v>
      </c>
    </row>
    <row r="541" spans="1:3" x14ac:dyDescent="0.25">
      <c r="A541" s="18" t="s">
        <v>148</v>
      </c>
      <c r="B541" s="19" t="s">
        <v>284</v>
      </c>
      <c r="C541" s="20">
        <f>Plantilla!H19</f>
        <v>0</v>
      </c>
    </row>
    <row r="542" spans="1:3" x14ac:dyDescent="0.25">
      <c r="A542" s="18" t="s">
        <v>29</v>
      </c>
      <c r="B542" s="19" t="s">
        <v>284</v>
      </c>
      <c r="C542" s="20">
        <f>Plantilla!H20</f>
        <v>0</v>
      </c>
    </row>
    <row r="543" spans="1:3" x14ac:dyDescent="0.25">
      <c r="A543" s="18" t="s">
        <v>33</v>
      </c>
      <c r="B543" s="19" t="s">
        <v>284</v>
      </c>
      <c r="C543" s="20">
        <f>Plantilla!H21</f>
        <v>0</v>
      </c>
    </row>
    <row r="544" spans="1:3" x14ac:dyDescent="0.25">
      <c r="A544" s="18" t="s">
        <v>38</v>
      </c>
      <c r="B544" s="19" t="s">
        <v>284</v>
      </c>
      <c r="C544" s="20">
        <f>Plantilla!H22</f>
        <v>0</v>
      </c>
    </row>
    <row r="545" spans="1:3" x14ac:dyDescent="0.25">
      <c r="A545" s="18" t="s">
        <v>149</v>
      </c>
      <c r="B545" s="19" t="s">
        <v>284</v>
      </c>
      <c r="C545" s="20">
        <f>Plantilla!H23</f>
        <v>0</v>
      </c>
    </row>
    <row r="546" spans="1:3" x14ac:dyDescent="0.25">
      <c r="A546" s="18" t="s">
        <v>40</v>
      </c>
      <c r="B546" s="19" t="s">
        <v>284</v>
      </c>
      <c r="C546" s="20">
        <f>Plantilla!H24</f>
        <v>0</v>
      </c>
    </row>
    <row r="547" spans="1:3" x14ac:dyDescent="0.25">
      <c r="A547" s="18" t="s">
        <v>150</v>
      </c>
      <c r="B547" s="19" t="s">
        <v>284</v>
      </c>
      <c r="C547" s="20">
        <f>Plantilla!H25</f>
        <v>0</v>
      </c>
    </row>
    <row r="548" spans="1:3" x14ac:dyDescent="0.25">
      <c r="A548" s="18" t="s">
        <v>151</v>
      </c>
      <c r="B548" s="19" t="s">
        <v>284</v>
      </c>
      <c r="C548" s="20">
        <f>Plantilla!H26</f>
        <v>0</v>
      </c>
    </row>
    <row r="549" spans="1:3" x14ac:dyDescent="0.25">
      <c r="A549" s="18" t="s">
        <v>152</v>
      </c>
      <c r="B549" s="19" t="s">
        <v>284</v>
      </c>
      <c r="C549" s="20">
        <f>Plantilla!H27</f>
        <v>0</v>
      </c>
    </row>
    <row r="550" spans="1:3" x14ac:dyDescent="0.25">
      <c r="A550" s="18" t="s">
        <v>42</v>
      </c>
      <c r="B550" s="19" t="s">
        <v>284</v>
      </c>
      <c r="C550" s="20">
        <f>Plantilla!H28</f>
        <v>0</v>
      </c>
    </row>
    <row r="551" spans="1:3" x14ac:dyDescent="0.25">
      <c r="A551" s="18" t="s">
        <v>153</v>
      </c>
      <c r="B551" s="19" t="s">
        <v>284</v>
      </c>
      <c r="C551" s="20">
        <f>Plantilla!H29</f>
        <v>0</v>
      </c>
    </row>
    <row r="552" spans="1:3" x14ac:dyDescent="0.25">
      <c r="A552" s="18" t="s">
        <v>154</v>
      </c>
      <c r="B552" s="19" t="s">
        <v>284</v>
      </c>
      <c r="C552" s="20">
        <f>Plantilla!H30</f>
        <v>0</v>
      </c>
    </row>
    <row r="553" spans="1:3" x14ac:dyDescent="0.25">
      <c r="A553" s="18" t="s">
        <v>155</v>
      </c>
      <c r="B553" s="19" t="s">
        <v>284</v>
      </c>
      <c r="C553" s="20">
        <f>Plantilla!H31</f>
        <v>0</v>
      </c>
    </row>
    <row r="554" spans="1:3" x14ac:dyDescent="0.25">
      <c r="A554" s="18" t="s">
        <v>156</v>
      </c>
      <c r="B554" s="19" t="s">
        <v>284</v>
      </c>
      <c r="C554" s="20">
        <f>Plantilla!H32</f>
        <v>0</v>
      </c>
    </row>
    <row r="555" spans="1:3" x14ac:dyDescent="0.25">
      <c r="A555" s="18" t="s">
        <v>157</v>
      </c>
      <c r="B555" s="19" t="s">
        <v>284</v>
      </c>
      <c r="C555" s="20">
        <f>Plantilla!H33</f>
        <v>0</v>
      </c>
    </row>
    <row r="556" spans="1:3" x14ac:dyDescent="0.25">
      <c r="A556" s="18" t="s">
        <v>158</v>
      </c>
      <c r="B556" s="19" t="s">
        <v>284</v>
      </c>
      <c r="C556" s="20">
        <f>Plantilla!H34</f>
        <v>0</v>
      </c>
    </row>
    <row r="557" spans="1:3" x14ac:dyDescent="0.25">
      <c r="A557" s="18" t="s">
        <v>159</v>
      </c>
      <c r="B557" s="19" t="s">
        <v>284</v>
      </c>
      <c r="C557" s="20">
        <f>Plantilla!H35</f>
        <v>0</v>
      </c>
    </row>
    <row r="558" spans="1:3" x14ac:dyDescent="0.25">
      <c r="A558" s="18" t="s">
        <v>160</v>
      </c>
      <c r="B558" s="19" t="s">
        <v>284</v>
      </c>
      <c r="C558" s="20">
        <f>Plantilla!H36</f>
        <v>0</v>
      </c>
    </row>
    <row r="559" spans="1:3" x14ac:dyDescent="0.25">
      <c r="A559" s="18" t="s">
        <v>161</v>
      </c>
      <c r="B559" s="19" t="s">
        <v>284</v>
      </c>
      <c r="C559" s="20">
        <f>Plantilla!H37</f>
        <v>0</v>
      </c>
    </row>
    <row r="560" spans="1:3" x14ac:dyDescent="0.25">
      <c r="A560" s="18" t="s">
        <v>162</v>
      </c>
      <c r="B560" s="19" t="s">
        <v>284</v>
      </c>
      <c r="C560" s="20">
        <f>Plantilla!H38</f>
        <v>0</v>
      </c>
    </row>
    <row r="561" spans="1:3" x14ac:dyDescent="0.25">
      <c r="A561" s="18" t="s">
        <v>163</v>
      </c>
      <c r="B561" s="19" t="s">
        <v>284</v>
      </c>
      <c r="C561" s="20">
        <f>Plantilla!H39</f>
        <v>0</v>
      </c>
    </row>
    <row r="562" spans="1:3" x14ac:dyDescent="0.25">
      <c r="A562" s="18" t="s">
        <v>44</v>
      </c>
      <c r="B562" s="19" t="s">
        <v>284</v>
      </c>
      <c r="C562" s="20">
        <f>Plantilla!H40</f>
        <v>0</v>
      </c>
    </row>
    <row r="563" spans="1:3" x14ac:dyDescent="0.25">
      <c r="A563" s="18" t="s">
        <v>49</v>
      </c>
      <c r="B563" s="19" t="s">
        <v>284</v>
      </c>
      <c r="C563" s="20">
        <f>Plantilla!H41</f>
        <v>0</v>
      </c>
    </row>
    <row r="564" spans="1:3" x14ac:dyDescent="0.25">
      <c r="A564" s="18" t="s">
        <v>52</v>
      </c>
      <c r="B564" s="19" t="s">
        <v>284</v>
      </c>
      <c r="C564" s="20">
        <f>Plantilla!H42</f>
        <v>0</v>
      </c>
    </row>
    <row r="565" spans="1:3" x14ac:dyDescent="0.25">
      <c r="A565" s="18" t="s">
        <v>55</v>
      </c>
      <c r="B565" s="19" t="s">
        <v>284</v>
      </c>
      <c r="C565" s="20">
        <f>Plantilla!H43</f>
        <v>0</v>
      </c>
    </row>
    <row r="566" spans="1:3" x14ac:dyDescent="0.25">
      <c r="A566" s="18" t="s">
        <v>60</v>
      </c>
      <c r="B566" s="19" t="s">
        <v>284</v>
      </c>
      <c r="C566" s="20">
        <f>Plantilla!H44</f>
        <v>0</v>
      </c>
    </row>
    <row r="567" spans="1:3" x14ac:dyDescent="0.25">
      <c r="A567" s="18" t="s">
        <v>64</v>
      </c>
      <c r="B567" s="19" t="s">
        <v>284</v>
      </c>
      <c r="C567" s="20">
        <f>Plantilla!H45</f>
        <v>0</v>
      </c>
    </row>
    <row r="568" spans="1:3" x14ac:dyDescent="0.25">
      <c r="A568" s="18" t="s">
        <v>67</v>
      </c>
      <c r="B568" s="19" t="s">
        <v>284</v>
      </c>
      <c r="C568" s="20">
        <f>Plantilla!H46</f>
        <v>0</v>
      </c>
    </row>
    <row r="569" spans="1:3" x14ac:dyDescent="0.25">
      <c r="A569" s="18" t="s">
        <v>164</v>
      </c>
      <c r="B569" s="19" t="s">
        <v>284</v>
      </c>
      <c r="C569" s="20">
        <f>Plantilla!H47</f>
        <v>0</v>
      </c>
    </row>
    <row r="570" spans="1:3" x14ac:dyDescent="0.25">
      <c r="A570" s="18" t="s">
        <v>70</v>
      </c>
      <c r="B570" s="19" t="s">
        <v>284</v>
      </c>
      <c r="C570" s="20">
        <f>Plantilla!H48</f>
        <v>0</v>
      </c>
    </row>
    <row r="571" spans="1:3" x14ac:dyDescent="0.25">
      <c r="A571" s="18" t="s">
        <v>75</v>
      </c>
      <c r="B571" s="19" t="s">
        <v>284</v>
      </c>
      <c r="C571" s="20">
        <f>Plantilla!H49</f>
        <v>0</v>
      </c>
    </row>
    <row r="572" spans="1:3" x14ac:dyDescent="0.25">
      <c r="A572" s="18" t="s">
        <v>80</v>
      </c>
      <c r="B572" s="19" t="s">
        <v>284</v>
      </c>
      <c r="C572" s="20">
        <f>Plantilla!H50</f>
        <v>0</v>
      </c>
    </row>
    <row r="573" spans="1:3" x14ac:dyDescent="0.25">
      <c r="A573" s="18" t="s">
        <v>83</v>
      </c>
      <c r="B573" s="19" t="s">
        <v>284</v>
      </c>
      <c r="C573" s="20">
        <f>Plantilla!H51</f>
        <v>0</v>
      </c>
    </row>
    <row r="574" spans="1:3" x14ac:dyDescent="0.25">
      <c r="A574" s="18" t="s">
        <v>88</v>
      </c>
      <c r="B574" s="19" t="s">
        <v>284</v>
      </c>
      <c r="C574" s="20">
        <f>Plantilla!H52</f>
        <v>0</v>
      </c>
    </row>
    <row r="575" spans="1:3" x14ac:dyDescent="0.25">
      <c r="A575" s="18" t="s">
        <v>93</v>
      </c>
      <c r="B575" s="19" t="s">
        <v>284</v>
      </c>
      <c r="C575" s="20">
        <f>Plantilla!H53</f>
        <v>0</v>
      </c>
    </row>
    <row r="576" spans="1:3" x14ac:dyDescent="0.25">
      <c r="A576" s="18" t="s">
        <v>95</v>
      </c>
      <c r="B576" s="19" t="s">
        <v>284</v>
      </c>
      <c r="C576" s="20">
        <f>Plantilla!H54</f>
        <v>0</v>
      </c>
    </row>
    <row r="577" spans="1:3" x14ac:dyDescent="0.25">
      <c r="A577" s="18" t="s">
        <v>100</v>
      </c>
      <c r="B577" s="19" t="s">
        <v>284</v>
      </c>
      <c r="C577" s="20">
        <f>Plantilla!H55</f>
        <v>0</v>
      </c>
    </row>
    <row r="578" spans="1:3" x14ac:dyDescent="0.25">
      <c r="A578" s="18" t="s">
        <v>103</v>
      </c>
      <c r="B578" s="19" t="s">
        <v>284</v>
      </c>
      <c r="C578" s="20">
        <f>Plantilla!H56</f>
        <v>0</v>
      </c>
    </row>
    <row r="579" spans="1:3" x14ac:dyDescent="0.25">
      <c r="A579" s="18" t="s">
        <v>165</v>
      </c>
      <c r="B579" s="19" t="s">
        <v>284</v>
      </c>
      <c r="C579" s="20">
        <f>Plantilla!H57</f>
        <v>0</v>
      </c>
    </row>
    <row r="580" spans="1:3" x14ac:dyDescent="0.25">
      <c r="A580" s="18" t="s">
        <v>166</v>
      </c>
      <c r="B580" s="19" t="s">
        <v>284</v>
      </c>
      <c r="C580" s="20">
        <f>Plantilla!H58</f>
        <v>0</v>
      </c>
    </row>
    <row r="581" spans="1:3" x14ac:dyDescent="0.25">
      <c r="A581" s="18" t="s">
        <v>167</v>
      </c>
      <c r="B581" s="19" t="s">
        <v>284</v>
      </c>
      <c r="C581" s="20">
        <f>Plantilla!H59</f>
        <v>0</v>
      </c>
    </row>
    <row r="582" spans="1:3" x14ac:dyDescent="0.25">
      <c r="A582" s="18" t="s">
        <v>168</v>
      </c>
      <c r="B582" s="19" t="s">
        <v>284</v>
      </c>
      <c r="C582" s="20">
        <f>Plantilla!H60</f>
        <v>0</v>
      </c>
    </row>
    <row r="583" spans="1:3" x14ac:dyDescent="0.25">
      <c r="A583" s="18" t="s">
        <v>989</v>
      </c>
      <c r="B583" s="19" t="s">
        <v>284</v>
      </c>
      <c r="C583" s="20">
        <f>Plantilla!H61</f>
        <v>0</v>
      </c>
    </row>
    <row r="584" spans="1:3" x14ac:dyDescent="0.25">
      <c r="A584" s="18" t="s">
        <v>990</v>
      </c>
      <c r="B584" s="19" t="s">
        <v>284</v>
      </c>
      <c r="C584" s="20">
        <f>Plantilla!H62</f>
        <v>0</v>
      </c>
    </row>
    <row r="585" spans="1:3" x14ac:dyDescent="0.25">
      <c r="A585" s="18" t="s">
        <v>991</v>
      </c>
      <c r="B585" s="19" t="s">
        <v>284</v>
      </c>
      <c r="C585" s="20">
        <f>Plantilla!H63</f>
        <v>0</v>
      </c>
    </row>
    <row r="586" spans="1:3" x14ac:dyDescent="0.25">
      <c r="A586" s="18" t="s">
        <v>169</v>
      </c>
      <c r="B586" s="19" t="s">
        <v>284</v>
      </c>
      <c r="C586" s="20">
        <f>Plantilla!H64</f>
        <v>0</v>
      </c>
    </row>
    <row r="587" spans="1:3" x14ac:dyDescent="0.25">
      <c r="A587" s="18" t="s">
        <v>992</v>
      </c>
      <c r="B587" s="19" t="s">
        <v>284</v>
      </c>
      <c r="C587" s="20">
        <f>Plantilla!H65</f>
        <v>0</v>
      </c>
    </row>
    <row r="588" spans="1:3" x14ac:dyDescent="0.25">
      <c r="A588" s="18" t="s">
        <v>170</v>
      </c>
      <c r="B588" s="19" t="s">
        <v>284</v>
      </c>
      <c r="C588" s="20">
        <f>Plantilla!H66</f>
        <v>0</v>
      </c>
    </row>
    <row r="589" spans="1:3" x14ac:dyDescent="0.25">
      <c r="A589" s="18" t="s">
        <v>171</v>
      </c>
      <c r="B589" s="19" t="s">
        <v>284</v>
      </c>
      <c r="C589" s="20">
        <f>Plantilla!H67</f>
        <v>0</v>
      </c>
    </row>
    <row r="590" spans="1:3" x14ac:dyDescent="0.25">
      <c r="A590" s="18" t="s">
        <v>172</v>
      </c>
      <c r="B590" s="19" t="s">
        <v>284</v>
      </c>
      <c r="C590" s="20">
        <f>Plantilla!H68</f>
        <v>0</v>
      </c>
    </row>
    <row r="591" spans="1:3" x14ac:dyDescent="0.25">
      <c r="A591" s="18" t="s">
        <v>173</v>
      </c>
      <c r="B591" s="19" t="s">
        <v>284</v>
      </c>
      <c r="C591" s="20">
        <f>Plantilla!H69</f>
        <v>0</v>
      </c>
    </row>
    <row r="592" spans="1:3" x14ac:dyDescent="0.25">
      <c r="A592" s="18" t="s">
        <v>174</v>
      </c>
      <c r="B592" s="19" t="s">
        <v>284</v>
      </c>
      <c r="C592" s="20">
        <f>Plantilla!H70</f>
        <v>0</v>
      </c>
    </row>
    <row r="593" spans="1:3" x14ac:dyDescent="0.25">
      <c r="A593" s="18" t="s">
        <v>104</v>
      </c>
      <c r="B593" s="19" t="s">
        <v>284</v>
      </c>
      <c r="C593" s="20">
        <f>Plantilla!H71</f>
        <v>0</v>
      </c>
    </row>
    <row r="594" spans="1:3" x14ac:dyDescent="0.25">
      <c r="A594" s="18" t="s">
        <v>105</v>
      </c>
      <c r="B594" s="19" t="s">
        <v>284</v>
      </c>
      <c r="C594" s="20">
        <f>Plantilla!H72</f>
        <v>0</v>
      </c>
    </row>
    <row r="595" spans="1:3" x14ac:dyDescent="0.25">
      <c r="A595" s="18" t="s">
        <v>175</v>
      </c>
      <c r="B595" s="19" t="s">
        <v>284</v>
      </c>
      <c r="C595" s="20">
        <f>Plantilla!H73</f>
        <v>0</v>
      </c>
    </row>
    <row r="596" spans="1:3" x14ac:dyDescent="0.25">
      <c r="A596" s="18" t="s">
        <v>176</v>
      </c>
      <c r="B596" s="19" t="s">
        <v>284</v>
      </c>
      <c r="C596" s="20">
        <f>Plantilla!H74</f>
        <v>0</v>
      </c>
    </row>
    <row r="597" spans="1:3" x14ac:dyDescent="0.25">
      <c r="A597" s="18" t="s">
        <v>177</v>
      </c>
      <c r="B597" s="19" t="s">
        <v>284</v>
      </c>
      <c r="C597" s="20">
        <f>Plantilla!H75</f>
        <v>0</v>
      </c>
    </row>
    <row r="598" spans="1:3" x14ac:dyDescent="0.25">
      <c r="A598" s="18" t="s">
        <v>178</v>
      </c>
      <c r="B598" s="19" t="s">
        <v>284</v>
      </c>
      <c r="C598" s="20">
        <f>Plantilla!H76</f>
        <v>0</v>
      </c>
    </row>
    <row r="599" spans="1:3" x14ac:dyDescent="0.25">
      <c r="A599" s="18" t="s">
        <v>179</v>
      </c>
      <c r="B599" s="19" t="s">
        <v>284</v>
      </c>
      <c r="C599" s="20">
        <f>Plantilla!H77</f>
        <v>0</v>
      </c>
    </row>
    <row r="600" spans="1:3" x14ac:dyDescent="0.25">
      <c r="A600" s="18" t="s">
        <v>107</v>
      </c>
      <c r="B600" s="19" t="s">
        <v>284</v>
      </c>
      <c r="C600" s="20">
        <f>Plantilla!H78</f>
        <v>0</v>
      </c>
    </row>
    <row r="601" spans="1:3" x14ac:dyDescent="0.25">
      <c r="A601" s="18" t="s">
        <v>180</v>
      </c>
      <c r="B601" s="19" t="s">
        <v>284</v>
      </c>
      <c r="C601" s="20">
        <f>Plantilla!H79</f>
        <v>0</v>
      </c>
    </row>
    <row r="602" spans="1:3" x14ac:dyDescent="0.25">
      <c r="A602" s="18" t="s">
        <v>181</v>
      </c>
      <c r="B602" s="19" t="s">
        <v>284</v>
      </c>
      <c r="C602" s="20">
        <f>Plantilla!H80</f>
        <v>0</v>
      </c>
    </row>
    <row r="603" spans="1:3" x14ac:dyDescent="0.25">
      <c r="A603" s="18" t="s">
        <v>182</v>
      </c>
      <c r="B603" s="19" t="s">
        <v>284</v>
      </c>
      <c r="C603" s="20">
        <f>Plantilla!H81</f>
        <v>0</v>
      </c>
    </row>
    <row r="604" spans="1:3" x14ac:dyDescent="0.25">
      <c r="A604" s="18" t="s">
        <v>183</v>
      </c>
      <c r="B604" s="19" t="s">
        <v>284</v>
      </c>
      <c r="C604" s="20">
        <f>Plantilla!H82</f>
        <v>0</v>
      </c>
    </row>
    <row r="605" spans="1:3" x14ac:dyDescent="0.25">
      <c r="A605" s="18" t="s">
        <v>108</v>
      </c>
      <c r="B605" s="19" t="s">
        <v>284</v>
      </c>
      <c r="C605" s="20">
        <f>Plantilla!H83</f>
        <v>0</v>
      </c>
    </row>
    <row r="606" spans="1:3" x14ac:dyDescent="0.25">
      <c r="A606" s="18" t="s">
        <v>184</v>
      </c>
      <c r="B606" s="19" t="s">
        <v>284</v>
      </c>
      <c r="C606" s="20">
        <f>Plantilla!H84</f>
        <v>0</v>
      </c>
    </row>
    <row r="607" spans="1:3" x14ac:dyDescent="0.25">
      <c r="A607" s="18" t="s">
        <v>185</v>
      </c>
      <c r="B607" s="19" t="s">
        <v>284</v>
      </c>
      <c r="C607" s="20">
        <f>Plantilla!H85</f>
        <v>0</v>
      </c>
    </row>
    <row r="608" spans="1:3" x14ac:dyDescent="0.25">
      <c r="A608" s="18" t="s">
        <v>186</v>
      </c>
      <c r="B608" s="19" t="s">
        <v>284</v>
      </c>
      <c r="C608" s="20">
        <f>Plantilla!H86</f>
        <v>0</v>
      </c>
    </row>
    <row r="609" spans="1:3" x14ac:dyDescent="0.25">
      <c r="A609" s="18" t="s">
        <v>113</v>
      </c>
      <c r="B609" s="19" t="s">
        <v>284</v>
      </c>
      <c r="C609" s="20">
        <f>Plantilla!H87</f>
        <v>0</v>
      </c>
    </row>
    <row r="610" spans="1:3" x14ac:dyDescent="0.25">
      <c r="A610" s="18" t="s">
        <v>115</v>
      </c>
      <c r="B610" s="19" t="s">
        <v>284</v>
      </c>
      <c r="C610" s="20">
        <f>Plantilla!H88</f>
        <v>0</v>
      </c>
    </row>
    <row r="611" spans="1:3" x14ac:dyDescent="0.25">
      <c r="A611" s="18" t="s">
        <v>187</v>
      </c>
      <c r="B611" s="19" t="s">
        <v>284</v>
      </c>
      <c r="C611" s="20">
        <f>Plantilla!H89</f>
        <v>0</v>
      </c>
    </row>
    <row r="612" spans="1:3" x14ac:dyDescent="0.25">
      <c r="A612" s="18" t="s">
        <v>117</v>
      </c>
      <c r="B612" s="19" t="s">
        <v>284</v>
      </c>
      <c r="C612" s="20">
        <f>Plantilla!H90</f>
        <v>0</v>
      </c>
    </row>
    <row r="613" spans="1:3" x14ac:dyDescent="0.25">
      <c r="A613" s="18" t="s">
        <v>188</v>
      </c>
      <c r="B613" s="19" t="s">
        <v>284</v>
      </c>
      <c r="C613" s="20">
        <f>Plantilla!H91</f>
        <v>0</v>
      </c>
    </row>
    <row r="614" spans="1:3" x14ac:dyDescent="0.25">
      <c r="A614" s="18" t="s">
        <v>118</v>
      </c>
      <c r="B614" s="19" t="s">
        <v>284</v>
      </c>
      <c r="C614" s="20">
        <f>Plantilla!H92</f>
        <v>0</v>
      </c>
    </row>
    <row r="615" spans="1:3" x14ac:dyDescent="0.25">
      <c r="A615" s="18" t="s">
        <v>121</v>
      </c>
      <c r="B615" s="19" t="s">
        <v>284</v>
      </c>
      <c r="C615" s="20">
        <f>Plantilla!H93</f>
        <v>0</v>
      </c>
    </row>
    <row r="616" spans="1:3" x14ac:dyDescent="0.25">
      <c r="A616" s="18" t="s">
        <v>123</v>
      </c>
      <c r="B616" s="19" t="s">
        <v>284</v>
      </c>
      <c r="C616" s="20">
        <f>Plantilla!H94</f>
        <v>0</v>
      </c>
    </row>
    <row r="617" spans="1:3" x14ac:dyDescent="0.25">
      <c r="A617" s="18" t="s">
        <v>189</v>
      </c>
      <c r="B617" s="19" t="s">
        <v>284</v>
      </c>
      <c r="C617" s="20">
        <f>Plantilla!H95</f>
        <v>0</v>
      </c>
    </row>
    <row r="618" spans="1:3" x14ac:dyDescent="0.25">
      <c r="A618" s="18" t="s">
        <v>190</v>
      </c>
      <c r="B618" s="19" t="s">
        <v>284</v>
      </c>
      <c r="C618" s="20">
        <f>Plantilla!H96</f>
        <v>0</v>
      </c>
    </row>
    <row r="619" spans="1:3" x14ac:dyDescent="0.25">
      <c r="A619" s="18" t="s">
        <v>191</v>
      </c>
      <c r="B619" s="19" t="s">
        <v>284</v>
      </c>
      <c r="C619" s="20">
        <f>Plantilla!H97</f>
        <v>0</v>
      </c>
    </row>
    <row r="620" spans="1:3" x14ac:dyDescent="0.25">
      <c r="A620" s="18" t="s">
        <v>192</v>
      </c>
      <c r="B620" s="19" t="s">
        <v>284</v>
      </c>
      <c r="C620" s="20">
        <f>Plantilla!H98</f>
        <v>0</v>
      </c>
    </row>
    <row r="621" spans="1:3" x14ac:dyDescent="0.25">
      <c r="A621" s="18" t="s">
        <v>193</v>
      </c>
      <c r="B621" s="19" t="s">
        <v>284</v>
      </c>
      <c r="C621" s="20">
        <f>Plantilla!H99</f>
        <v>0</v>
      </c>
    </row>
    <row r="622" spans="1:3" x14ac:dyDescent="0.25">
      <c r="A622" s="18" t="s">
        <v>194</v>
      </c>
      <c r="B622" s="19" t="s">
        <v>284</v>
      </c>
      <c r="C622" s="20">
        <f>Plantilla!H100</f>
        <v>0</v>
      </c>
    </row>
    <row r="623" spans="1:3" x14ac:dyDescent="0.25">
      <c r="A623" s="18" t="s">
        <v>125</v>
      </c>
      <c r="B623" s="19" t="s">
        <v>284</v>
      </c>
      <c r="C623" s="20">
        <f>Plantilla!H101</f>
        <v>0</v>
      </c>
    </row>
    <row r="624" spans="1:3" x14ac:dyDescent="0.25">
      <c r="A624" s="18" t="s">
        <v>195</v>
      </c>
      <c r="B624" s="19" t="s">
        <v>284</v>
      </c>
      <c r="C624" s="20">
        <f>Plantilla!H102</f>
        <v>0</v>
      </c>
    </row>
    <row r="625" spans="1:3" x14ac:dyDescent="0.25">
      <c r="A625" s="18" t="s">
        <v>196</v>
      </c>
      <c r="B625" s="19" t="s">
        <v>284</v>
      </c>
      <c r="C625" s="20">
        <f>Plantilla!H103</f>
        <v>0</v>
      </c>
    </row>
    <row r="626" spans="1:3" x14ac:dyDescent="0.25">
      <c r="A626" s="18" t="s">
        <v>197</v>
      </c>
      <c r="B626" s="19" t="s">
        <v>284</v>
      </c>
      <c r="C626" s="20">
        <f>Plantilla!H104</f>
        <v>0</v>
      </c>
    </row>
    <row r="627" spans="1:3" x14ac:dyDescent="0.25">
      <c r="A627" s="18" t="s">
        <v>198</v>
      </c>
      <c r="B627" s="19" t="s">
        <v>284</v>
      </c>
      <c r="C627" s="20">
        <f>Plantilla!H105</f>
        <v>0</v>
      </c>
    </row>
    <row r="628" spans="1:3" x14ac:dyDescent="0.25">
      <c r="A628" s="18" t="s">
        <v>127</v>
      </c>
      <c r="B628" s="19" t="s">
        <v>284</v>
      </c>
      <c r="C628" s="20">
        <f>Plantilla!H106</f>
        <v>0</v>
      </c>
    </row>
    <row r="629" spans="1:3" x14ac:dyDescent="0.25">
      <c r="A629" s="18" t="s">
        <v>199</v>
      </c>
      <c r="B629" s="19" t="s">
        <v>284</v>
      </c>
      <c r="C629" s="20">
        <f>Plantilla!H107</f>
        <v>0</v>
      </c>
    </row>
    <row r="630" spans="1:3" x14ac:dyDescent="0.25">
      <c r="A630" s="18" t="s">
        <v>200</v>
      </c>
      <c r="B630" s="19" t="s">
        <v>284</v>
      </c>
      <c r="C630" s="20">
        <f>Plantilla!H108</f>
        <v>0</v>
      </c>
    </row>
    <row r="631" spans="1:3" x14ac:dyDescent="0.25">
      <c r="A631" s="18" t="s">
        <v>201</v>
      </c>
      <c r="B631" s="19" t="s">
        <v>284</v>
      </c>
      <c r="C631" s="20">
        <f>Plantilla!H109</f>
        <v>0</v>
      </c>
    </row>
    <row r="632" spans="1:3" x14ac:dyDescent="0.25">
      <c r="A632" s="18" t="s">
        <v>202</v>
      </c>
      <c r="B632" s="19" t="s">
        <v>284</v>
      </c>
      <c r="C632" s="20">
        <f>Plantilla!H110</f>
        <v>0</v>
      </c>
    </row>
    <row r="633" spans="1:3" x14ac:dyDescent="0.25">
      <c r="A633" s="18" t="s">
        <v>203</v>
      </c>
      <c r="B633" s="19" t="s">
        <v>284</v>
      </c>
      <c r="C633" s="20">
        <f>Plantilla!H111</f>
        <v>0</v>
      </c>
    </row>
    <row r="634" spans="1:3" x14ac:dyDescent="0.25">
      <c r="A634" s="18" t="s">
        <v>128</v>
      </c>
      <c r="B634" s="19" t="s">
        <v>284</v>
      </c>
      <c r="C634" s="20">
        <f>Plantilla!H112</f>
        <v>0</v>
      </c>
    </row>
    <row r="635" spans="1:3" x14ac:dyDescent="0.25">
      <c r="A635" s="18" t="s">
        <v>130</v>
      </c>
      <c r="B635" s="19" t="s">
        <v>284</v>
      </c>
      <c r="C635" s="20">
        <f>Plantilla!H113</f>
        <v>0</v>
      </c>
    </row>
    <row r="636" spans="1:3" x14ac:dyDescent="0.25">
      <c r="A636" s="18" t="s">
        <v>204</v>
      </c>
      <c r="B636" s="19" t="s">
        <v>284</v>
      </c>
      <c r="C636" s="20">
        <f>Plantilla!H114</f>
        <v>0</v>
      </c>
    </row>
    <row r="637" spans="1:3" x14ac:dyDescent="0.25">
      <c r="A637" s="18" t="s">
        <v>205</v>
      </c>
      <c r="B637" s="19" t="s">
        <v>284</v>
      </c>
      <c r="C637" s="20">
        <f>Plantilla!H115</f>
        <v>0</v>
      </c>
    </row>
    <row r="638" spans="1:3" x14ac:dyDescent="0.25">
      <c r="A638" s="18" t="s">
        <v>206</v>
      </c>
      <c r="B638" s="19" t="s">
        <v>284</v>
      </c>
      <c r="C638" s="20">
        <f>Plantilla!H116</f>
        <v>0</v>
      </c>
    </row>
    <row r="639" spans="1:3" x14ac:dyDescent="0.25">
      <c r="A639" s="18" t="s">
        <v>207</v>
      </c>
      <c r="B639" s="19" t="s">
        <v>284</v>
      </c>
      <c r="C639" s="20">
        <f>Plantilla!H117</f>
        <v>0</v>
      </c>
    </row>
    <row r="640" spans="1:3" x14ac:dyDescent="0.25">
      <c r="A640" s="18" t="s">
        <v>208</v>
      </c>
      <c r="B640" s="19" t="s">
        <v>284</v>
      </c>
      <c r="C640" s="20">
        <f>Plantilla!H118</f>
        <v>0</v>
      </c>
    </row>
    <row r="641" spans="1:3" x14ac:dyDescent="0.25">
      <c r="A641" s="18" t="s">
        <v>209</v>
      </c>
      <c r="B641" s="19" t="s">
        <v>284</v>
      </c>
      <c r="C641" s="20">
        <f>Plantilla!H119</f>
        <v>0</v>
      </c>
    </row>
    <row r="642" spans="1:3" x14ac:dyDescent="0.25">
      <c r="A642" s="18" t="s">
        <v>132</v>
      </c>
      <c r="B642" s="19" t="s">
        <v>284</v>
      </c>
      <c r="C642" s="20">
        <f>Plantilla!H120</f>
        <v>0</v>
      </c>
    </row>
    <row r="643" spans="1:3" x14ac:dyDescent="0.25">
      <c r="A643" s="18" t="s">
        <v>210</v>
      </c>
      <c r="B643" s="19" t="s">
        <v>284</v>
      </c>
      <c r="C643" s="20">
        <f>Plantilla!H121</f>
        <v>0</v>
      </c>
    </row>
    <row r="644" spans="1:3" x14ac:dyDescent="0.25">
      <c r="A644" s="18" t="s">
        <v>211</v>
      </c>
      <c r="B644" s="19" t="s">
        <v>284</v>
      </c>
      <c r="C644" s="20">
        <f>Plantilla!H122</f>
        <v>0</v>
      </c>
    </row>
    <row r="645" spans="1:3" x14ac:dyDescent="0.25">
      <c r="A645" s="18" t="s">
        <v>134</v>
      </c>
      <c r="B645" s="19" t="s">
        <v>284</v>
      </c>
      <c r="C645" s="20">
        <f>Plantilla!H123</f>
        <v>0</v>
      </c>
    </row>
    <row r="646" spans="1:3" x14ac:dyDescent="0.25">
      <c r="A646" s="18" t="s">
        <v>212</v>
      </c>
      <c r="B646" s="19" t="s">
        <v>284</v>
      </c>
      <c r="C646" s="20">
        <f>Plantilla!H124</f>
        <v>0</v>
      </c>
    </row>
    <row r="647" spans="1:3" x14ac:dyDescent="0.25">
      <c r="A647" s="18" t="s">
        <v>213</v>
      </c>
      <c r="B647" s="19" t="s">
        <v>284</v>
      </c>
      <c r="C647" s="20">
        <f>Plantilla!H125</f>
        <v>0</v>
      </c>
    </row>
    <row r="648" spans="1:3" x14ac:dyDescent="0.25">
      <c r="A648" s="18" t="s">
        <v>214</v>
      </c>
      <c r="B648" s="19" t="s">
        <v>284</v>
      </c>
      <c r="C648" s="20">
        <f>Plantilla!H126</f>
        <v>0</v>
      </c>
    </row>
    <row r="649" spans="1:3" x14ac:dyDescent="0.25">
      <c r="A649" s="18" t="s">
        <v>215</v>
      </c>
      <c r="B649" s="19" t="s">
        <v>284</v>
      </c>
      <c r="C649" s="20">
        <f>Plantilla!H127</f>
        <v>0</v>
      </c>
    </row>
    <row r="650" spans="1:3" x14ac:dyDescent="0.25">
      <c r="A650" s="18" t="s">
        <v>216</v>
      </c>
      <c r="B650" s="19" t="s">
        <v>284</v>
      </c>
      <c r="C650" s="20">
        <f>Plantilla!H128</f>
        <v>0</v>
      </c>
    </row>
    <row r="651" spans="1:3" x14ac:dyDescent="0.25">
      <c r="A651" s="18" t="s">
        <v>217</v>
      </c>
      <c r="B651" s="19" t="s">
        <v>284</v>
      </c>
      <c r="C651" s="20">
        <f>Plantilla!H129</f>
        <v>0</v>
      </c>
    </row>
    <row r="652" spans="1:3" x14ac:dyDescent="0.25">
      <c r="A652" s="18" t="s">
        <v>218</v>
      </c>
      <c r="B652" s="19" t="s">
        <v>284</v>
      </c>
      <c r="C652" s="20">
        <f>Plantilla!H130</f>
        <v>0</v>
      </c>
    </row>
    <row r="653" spans="1:3" x14ac:dyDescent="0.25">
      <c r="A653" s="18" t="s">
        <v>219</v>
      </c>
      <c r="B653" s="19" t="s">
        <v>284</v>
      </c>
      <c r="C653" s="20">
        <f>Plantilla!H131</f>
        <v>0</v>
      </c>
    </row>
    <row r="654" spans="1:3" x14ac:dyDescent="0.25">
      <c r="A654" s="18" t="s">
        <v>993</v>
      </c>
      <c r="B654" s="19" t="s">
        <v>284</v>
      </c>
      <c r="C654" s="20">
        <f>Plantilla!H132</f>
        <v>0</v>
      </c>
    </row>
    <row r="655" spans="1:3" x14ac:dyDescent="0.25">
      <c r="A655" s="18" t="s">
        <v>995</v>
      </c>
      <c r="B655" s="19" t="s">
        <v>284</v>
      </c>
      <c r="C655" s="20">
        <f>Plantilla!H133</f>
        <v>0</v>
      </c>
    </row>
    <row r="656" spans="1:3" x14ac:dyDescent="0.25">
      <c r="A656" s="18" t="s">
        <v>997</v>
      </c>
      <c r="B656" s="19" t="s">
        <v>284</v>
      </c>
      <c r="C656" s="20">
        <f>Plantilla!H134</f>
        <v>0</v>
      </c>
    </row>
    <row r="657" spans="1:3" x14ac:dyDescent="0.25">
      <c r="A657" s="18" t="s">
        <v>19</v>
      </c>
      <c r="B657" s="19" t="s">
        <v>285</v>
      </c>
      <c r="C657" s="20">
        <f>Plantilla!I4</f>
        <v>0</v>
      </c>
    </row>
    <row r="658" spans="1:3" x14ac:dyDescent="0.25">
      <c r="A658" s="18" t="s">
        <v>24</v>
      </c>
      <c r="B658" s="19" t="s">
        <v>285</v>
      </c>
      <c r="C658" s="20">
        <f>Plantilla!I5</f>
        <v>0</v>
      </c>
    </row>
    <row r="659" spans="1:3" x14ac:dyDescent="0.25">
      <c r="A659" s="18" t="s">
        <v>135</v>
      </c>
      <c r="B659" s="19" t="s">
        <v>285</v>
      </c>
      <c r="C659" s="20">
        <f>Plantilla!I6</f>
        <v>0</v>
      </c>
    </row>
    <row r="660" spans="1:3" x14ac:dyDescent="0.25">
      <c r="A660" s="18" t="s">
        <v>136</v>
      </c>
      <c r="B660" s="19" t="s">
        <v>285</v>
      </c>
      <c r="C660" s="20">
        <f>Plantilla!I7</f>
        <v>0</v>
      </c>
    </row>
    <row r="661" spans="1:3" x14ac:dyDescent="0.25">
      <c r="A661" s="18" t="s">
        <v>137</v>
      </c>
      <c r="B661" s="19" t="s">
        <v>285</v>
      </c>
      <c r="C661" s="20">
        <f>Plantilla!I8</f>
        <v>0</v>
      </c>
    </row>
    <row r="662" spans="1:3" x14ac:dyDescent="0.25">
      <c r="A662" s="18" t="s">
        <v>138</v>
      </c>
      <c r="B662" s="19" t="s">
        <v>285</v>
      </c>
      <c r="C662" s="20">
        <f>Plantilla!I9</f>
        <v>0</v>
      </c>
    </row>
    <row r="663" spans="1:3" x14ac:dyDescent="0.25">
      <c r="A663" s="18" t="s">
        <v>139</v>
      </c>
      <c r="B663" s="19" t="s">
        <v>285</v>
      </c>
      <c r="C663" s="20">
        <f>Plantilla!I10</f>
        <v>0</v>
      </c>
    </row>
    <row r="664" spans="1:3" x14ac:dyDescent="0.25">
      <c r="A664" s="18" t="s">
        <v>140</v>
      </c>
      <c r="B664" s="19" t="s">
        <v>285</v>
      </c>
      <c r="C664" s="20">
        <f>Plantilla!I11</f>
        <v>0</v>
      </c>
    </row>
    <row r="665" spans="1:3" x14ac:dyDescent="0.25">
      <c r="A665" s="18" t="s">
        <v>141</v>
      </c>
      <c r="B665" s="19" t="s">
        <v>285</v>
      </c>
      <c r="C665" s="20">
        <f>Plantilla!I12</f>
        <v>0</v>
      </c>
    </row>
    <row r="666" spans="1:3" x14ac:dyDescent="0.25">
      <c r="A666" s="18" t="s">
        <v>142</v>
      </c>
      <c r="B666" s="19" t="s">
        <v>285</v>
      </c>
      <c r="C666" s="20">
        <f>Plantilla!I13</f>
        <v>0</v>
      </c>
    </row>
    <row r="667" spans="1:3" x14ac:dyDescent="0.25">
      <c r="A667" s="18" t="s">
        <v>143</v>
      </c>
      <c r="B667" s="19" t="s">
        <v>285</v>
      </c>
      <c r="C667" s="20">
        <f>Plantilla!I14</f>
        <v>0</v>
      </c>
    </row>
    <row r="668" spans="1:3" x14ac:dyDescent="0.25">
      <c r="A668" s="18" t="s">
        <v>144</v>
      </c>
      <c r="B668" s="19" t="s">
        <v>285</v>
      </c>
      <c r="C668" s="20">
        <f>Plantilla!I15</f>
        <v>0</v>
      </c>
    </row>
    <row r="669" spans="1:3" x14ac:dyDescent="0.25">
      <c r="A669" s="18" t="s">
        <v>145</v>
      </c>
      <c r="B669" s="19" t="s">
        <v>285</v>
      </c>
      <c r="C669" s="20">
        <f>Plantilla!I16</f>
        <v>0</v>
      </c>
    </row>
    <row r="670" spans="1:3" x14ac:dyDescent="0.25">
      <c r="A670" s="18" t="s">
        <v>146</v>
      </c>
      <c r="B670" s="19" t="s">
        <v>285</v>
      </c>
      <c r="C670" s="20">
        <f>Plantilla!I17</f>
        <v>0</v>
      </c>
    </row>
    <row r="671" spans="1:3" x14ac:dyDescent="0.25">
      <c r="A671" s="18" t="s">
        <v>147</v>
      </c>
      <c r="B671" s="19" t="s">
        <v>285</v>
      </c>
      <c r="C671" s="20">
        <f>Plantilla!I18</f>
        <v>0</v>
      </c>
    </row>
    <row r="672" spans="1:3" x14ac:dyDescent="0.25">
      <c r="A672" s="18" t="s">
        <v>148</v>
      </c>
      <c r="B672" s="19" t="s">
        <v>285</v>
      </c>
      <c r="C672" s="20">
        <f>Plantilla!I19</f>
        <v>0</v>
      </c>
    </row>
    <row r="673" spans="1:3" x14ac:dyDescent="0.25">
      <c r="A673" s="18" t="s">
        <v>29</v>
      </c>
      <c r="B673" s="19" t="s">
        <v>285</v>
      </c>
      <c r="C673" s="20">
        <f>Plantilla!I20</f>
        <v>0</v>
      </c>
    </row>
    <row r="674" spans="1:3" x14ac:dyDescent="0.25">
      <c r="A674" s="18" t="s">
        <v>33</v>
      </c>
      <c r="B674" s="19" t="s">
        <v>285</v>
      </c>
      <c r="C674" s="20">
        <f>Plantilla!I21</f>
        <v>0</v>
      </c>
    </row>
    <row r="675" spans="1:3" x14ac:dyDescent="0.25">
      <c r="A675" s="18" t="s">
        <v>38</v>
      </c>
      <c r="B675" s="19" t="s">
        <v>285</v>
      </c>
      <c r="C675" s="20">
        <f>Plantilla!I22</f>
        <v>0</v>
      </c>
    </row>
    <row r="676" spans="1:3" x14ac:dyDescent="0.25">
      <c r="A676" s="18" t="s">
        <v>149</v>
      </c>
      <c r="B676" s="19" t="s">
        <v>285</v>
      </c>
      <c r="C676" s="20">
        <f>Plantilla!I23</f>
        <v>0</v>
      </c>
    </row>
    <row r="677" spans="1:3" x14ac:dyDescent="0.25">
      <c r="A677" s="18" t="s">
        <v>40</v>
      </c>
      <c r="B677" s="19" t="s">
        <v>285</v>
      </c>
      <c r="C677" s="20">
        <f>Plantilla!I24</f>
        <v>0</v>
      </c>
    </row>
    <row r="678" spans="1:3" x14ac:dyDescent="0.25">
      <c r="A678" s="18" t="s">
        <v>150</v>
      </c>
      <c r="B678" s="19" t="s">
        <v>285</v>
      </c>
      <c r="C678" s="20">
        <f>Plantilla!I25</f>
        <v>0</v>
      </c>
    </row>
    <row r="679" spans="1:3" x14ac:dyDescent="0.25">
      <c r="A679" s="18" t="s">
        <v>151</v>
      </c>
      <c r="B679" s="19" t="s">
        <v>285</v>
      </c>
      <c r="C679" s="20">
        <f>Plantilla!I26</f>
        <v>0</v>
      </c>
    </row>
    <row r="680" spans="1:3" x14ac:dyDescent="0.25">
      <c r="A680" s="18" t="s">
        <v>152</v>
      </c>
      <c r="B680" s="19" t="s">
        <v>285</v>
      </c>
      <c r="C680" s="20">
        <f>Plantilla!I27</f>
        <v>0</v>
      </c>
    </row>
    <row r="681" spans="1:3" x14ac:dyDescent="0.25">
      <c r="A681" s="18" t="s">
        <v>42</v>
      </c>
      <c r="B681" s="19" t="s">
        <v>285</v>
      </c>
      <c r="C681" s="20">
        <f>Plantilla!I28</f>
        <v>0</v>
      </c>
    </row>
    <row r="682" spans="1:3" x14ac:dyDescent="0.25">
      <c r="A682" s="18" t="s">
        <v>153</v>
      </c>
      <c r="B682" s="19" t="s">
        <v>285</v>
      </c>
      <c r="C682" s="20">
        <f>Plantilla!I29</f>
        <v>0</v>
      </c>
    </row>
    <row r="683" spans="1:3" x14ac:dyDescent="0.25">
      <c r="A683" s="18" t="s">
        <v>154</v>
      </c>
      <c r="B683" s="19" t="s">
        <v>285</v>
      </c>
      <c r="C683" s="20">
        <f>Plantilla!I30</f>
        <v>0</v>
      </c>
    </row>
    <row r="684" spans="1:3" x14ac:dyDescent="0.25">
      <c r="A684" s="18" t="s">
        <v>155</v>
      </c>
      <c r="B684" s="19" t="s">
        <v>285</v>
      </c>
      <c r="C684" s="20">
        <f>Plantilla!I31</f>
        <v>0</v>
      </c>
    </row>
    <row r="685" spans="1:3" x14ac:dyDescent="0.25">
      <c r="A685" s="18" t="s">
        <v>156</v>
      </c>
      <c r="B685" s="19" t="s">
        <v>285</v>
      </c>
      <c r="C685" s="20">
        <f>Plantilla!I32</f>
        <v>0</v>
      </c>
    </row>
    <row r="686" spans="1:3" x14ac:dyDescent="0.25">
      <c r="A686" s="18" t="s">
        <v>157</v>
      </c>
      <c r="B686" s="19" t="s">
        <v>285</v>
      </c>
      <c r="C686" s="20">
        <f>Plantilla!I33</f>
        <v>0</v>
      </c>
    </row>
    <row r="687" spans="1:3" x14ac:dyDescent="0.25">
      <c r="A687" s="18" t="s">
        <v>158</v>
      </c>
      <c r="B687" s="19" t="s">
        <v>285</v>
      </c>
      <c r="C687" s="20">
        <f>Plantilla!I34</f>
        <v>0</v>
      </c>
    </row>
    <row r="688" spans="1:3" x14ac:dyDescent="0.25">
      <c r="A688" s="18" t="s">
        <v>159</v>
      </c>
      <c r="B688" s="19" t="s">
        <v>285</v>
      </c>
      <c r="C688" s="20">
        <f>Plantilla!I35</f>
        <v>0</v>
      </c>
    </row>
    <row r="689" spans="1:3" x14ac:dyDescent="0.25">
      <c r="A689" s="18" t="s">
        <v>160</v>
      </c>
      <c r="B689" s="19" t="s">
        <v>285</v>
      </c>
      <c r="C689" s="20">
        <f>Plantilla!I36</f>
        <v>0</v>
      </c>
    </row>
    <row r="690" spans="1:3" x14ac:dyDescent="0.25">
      <c r="A690" s="18" t="s">
        <v>161</v>
      </c>
      <c r="B690" s="19" t="s">
        <v>285</v>
      </c>
      <c r="C690" s="20">
        <f>Plantilla!I37</f>
        <v>0</v>
      </c>
    </row>
    <row r="691" spans="1:3" x14ac:dyDescent="0.25">
      <c r="A691" s="18" t="s">
        <v>162</v>
      </c>
      <c r="B691" s="19" t="s">
        <v>285</v>
      </c>
      <c r="C691" s="20">
        <f>Plantilla!I38</f>
        <v>0</v>
      </c>
    </row>
    <row r="692" spans="1:3" x14ac:dyDescent="0.25">
      <c r="A692" s="18" t="s">
        <v>163</v>
      </c>
      <c r="B692" s="19" t="s">
        <v>285</v>
      </c>
      <c r="C692" s="20">
        <f>Plantilla!I39</f>
        <v>0</v>
      </c>
    </row>
    <row r="693" spans="1:3" x14ac:dyDescent="0.25">
      <c r="A693" s="18" t="s">
        <v>44</v>
      </c>
      <c r="B693" s="19" t="s">
        <v>285</v>
      </c>
      <c r="C693" s="20">
        <f>Plantilla!I40</f>
        <v>0</v>
      </c>
    </row>
    <row r="694" spans="1:3" x14ac:dyDescent="0.25">
      <c r="A694" s="18" t="s">
        <v>49</v>
      </c>
      <c r="B694" s="19" t="s">
        <v>285</v>
      </c>
      <c r="C694" s="20">
        <f>Plantilla!I41</f>
        <v>0</v>
      </c>
    </row>
    <row r="695" spans="1:3" x14ac:dyDescent="0.25">
      <c r="A695" s="18" t="s">
        <v>52</v>
      </c>
      <c r="B695" s="19" t="s">
        <v>285</v>
      </c>
      <c r="C695" s="20">
        <f>Plantilla!I42</f>
        <v>0</v>
      </c>
    </row>
    <row r="696" spans="1:3" x14ac:dyDescent="0.25">
      <c r="A696" s="18" t="s">
        <v>55</v>
      </c>
      <c r="B696" s="19" t="s">
        <v>285</v>
      </c>
      <c r="C696" s="20">
        <f>Plantilla!I43</f>
        <v>0</v>
      </c>
    </row>
    <row r="697" spans="1:3" x14ac:dyDescent="0.25">
      <c r="A697" s="18" t="s">
        <v>60</v>
      </c>
      <c r="B697" s="19" t="s">
        <v>285</v>
      </c>
      <c r="C697" s="20">
        <f>Plantilla!I44</f>
        <v>0</v>
      </c>
    </row>
    <row r="698" spans="1:3" x14ac:dyDescent="0.25">
      <c r="A698" s="18" t="s">
        <v>64</v>
      </c>
      <c r="B698" s="19" t="s">
        <v>285</v>
      </c>
      <c r="C698" s="20">
        <f>Plantilla!I45</f>
        <v>0</v>
      </c>
    </row>
    <row r="699" spans="1:3" x14ac:dyDescent="0.25">
      <c r="A699" s="18" t="s">
        <v>67</v>
      </c>
      <c r="B699" s="19" t="s">
        <v>285</v>
      </c>
      <c r="C699" s="20">
        <f>Plantilla!I46</f>
        <v>0</v>
      </c>
    </row>
    <row r="700" spans="1:3" x14ac:dyDescent="0.25">
      <c r="A700" s="18" t="s">
        <v>164</v>
      </c>
      <c r="B700" s="19" t="s">
        <v>285</v>
      </c>
      <c r="C700" s="20">
        <f>Plantilla!I47</f>
        <v>0</v>
      </c>
    </row>
    <row r="701" spans="1:3" x14ac:dyDescent="0.25">
      <c r="A701" s="18" t="s">
        <v>70</v>
      </c>
      <c r="B701" s="19" t="s">
        <v>285</v>
      </c>
      <c r="C701" s="20">
        <f>Plantilla!I48</f>
        <v>0</v>
      </c>
    </row>
    <row r="702" spans="1:3" x14ac:dyDescent="0.25">
      <c r="A702" s="18" t="s">
        <v>75</v>
      </c>
      <c r="B702" s="19" t="s">
        <v>285</v>
      </c>
      <c r="C702" s="20">
        <f>Plantilla!I49</f>
        <v>0</v>
      </c>
    </row>
    <row r="703" spans="1:3" x14ac:dyDescent="0.25">
      <c r="A703" s="18" t="s">
        <v>80</v>
      </c>
      <c r="B703" s="19" t="s">
        <v>285</v>
      </c>
      <c r="C703" s="20">
        <f>Plantilla!I50</f>
        <v>0</v>
      </c>
    </row>
    <row r="704" spans="1:3" x14ac:dyDescent="0.25">
      <c r="A704" s="18" t="s">
        <v>83</v>
      </c>
      <c r="B704" s="19" t="s">
        <v>285</v>
      </c>
      <c r="C704" s="20">
        <f>Plantilla!I51</f>
        <v>0</v>
      </c>
    </row>
    <row r="705" spans="1:3" x14ac:dyDescent="0.25">
      <c r="A705" s="18" t="s">
        <v>88</v>
      </c>
      <c r="B705" s="19" t="s">
        <v>285</v>
      </c>
      <c r="C705" s="20">
        <f>Plantilla!I52</f>
        <v>0</v>
      </c>
    </row>
    <row r="706" spans="1:3" x14ac:dyDescent="0.25">
      <c r="A706" s="18" t="s">
        <v>93</v>
      </c>
      <c r="B706" s="19" t="s">
        <v>285</v>
      </c>
      <c r="C706" s="20">
        <f>Plantilla!I53</f>
        <v>0</v>
      </c>
    </row>
    <row r="707" spans="1:3" x14ac:dyDescent="0.25">
      <c r="A707" s="18" t="s">
        <v>95</v>
      </c>
      <c r="B707" s="19" t="s">
        <v>285</v>
      </c>
      <c r="C707" s="20">
        <f>Plantilla!I54</f>
        <v>0</v>
      </c>
    </row>
    <row r="708" spans="1:3" x14ac:dyDescent="0.25">
      <c r="A708" s="18" t="s">
        <v>100</v>
      </c>
      <c r="B708" s="19" t="s">
        <v>285</v>
      </c>
      <c r="C708" s="20">
        <f>Plantilla!I55</f>
        <v>0</v>
      </c>
    </row>
    <row r="709" spans="1:3" x14ac:dyDescent="0.25">
      <c r="A709" s="18" t="s">
        <v>103</v>
      </c>
      <c r="B709" s="19" t="s">
        <v>285</v>
      </c>
      <c r="C709" s="20">
        <f>Plantilla!I56</f>
        <v>0</v>
      </c>
    </row>
    <row r="710" spans="1:3" x14ac:dyDescent="0.25">
      <c r="A710" s="18" t="s">
        <v>165</v>
      </c>
      <c r="B710" s="19" t="s">
        <v>285</v>
      </c>
      <c r="C710" s="20">
        <f>Plantilla!I57</f>
        <v>0</v>
      </c>
    </row>
    <row r="711" spans="1:3" x14ac:dyDescent="0.25">
      <c r="A711" s="18" t="s">
        <v>166</v>
      </c>
      <c r="B711" s="19" t="s">
        <v>285</v>
      </c>
      <c r="C711" s="20">
        <f>Plantilla!I58</f>
        <v>0</v>
      </c>
    </row>
    <row r="712" spans="1:3" x14ac:dyDescent="0.25">
      <c r="A712" s="18" t="s">
        <v>167</v>
      </c>
      <c r="B712" s="19" t="s">
        <v>285</v>
      </c>
      <c r="C712" s="20">
        <f>Plantilla!I59</f>
        <v>0</v>
      </c>
    </row>
    <row r="713" spans="1:3" x14ac:dyDescent="0.25">
      <c r="A713" s="18" t="s">
        <v>168</v>
      </c>
      <c r="B713" s="19" t="s">
        <v>285</v>
      </c>
      <c r="C713" s="20">
        <f>Plantilla!I60</f>
        <v>0</v>
      </c>
    </row>
    <row r="714" spans="1:3" x14ac:dyDescent="0.25">
      <c r="A714" s="18" t="s">
        <v>989</v>
      </c>
      <c r="B714" s="19" t="s">
        <v>285</v>
      </c>
      <c r="C714" s="20">
        <f>Plantilla!I61</f>
        <v>0</v>
      </c>
    </row>
    <row r="715" spans="1:3" x14ac:dyDescent="0.25">
      <c r="A715" s="18" t="s">
        <v>990</v>
      </c>
      <c r="B715" s="19" t="s">
        <v>285</v>
      </c>
      <c r="C715" s="20">
        <f>Plantilla!I62</f>
        <v>0</v>
      </c>
    </row>
    <row r="716" spans="1:3" x14ac:dyDescent="0.25">
      <c r="A716" s="18" t="s">
        <v>991</v>
      </c>
      <c r="B716" s="19" t="s">
        <v>285</v>
      </c>
      <c r="C716" s="20">
        <f>Plantilla!I63</f>
        <v>0</v>
      </c>
    </row>
    <row r="717" spans="1:3" x14ac:dyDescent="0.25">
      <c r="A717" s="18" t="s">
        <v>169</v>
      </c>
      <c r="B717" s="19" t="s">
        <v>285</v>
      </c>
      <c r="C717" s="20">
        <f>Plantilla!I64</f>
        <v>0</v>
      </c>
    </row>
    <row r="718" spans="1:3" x14ac:dyDescent="0.25">
      <c r="A718" s="18" t="s">
        <v>992</v>
      </c>
      <c r="B718" s="19" t="s">
        <v>285</v>
      </c>
      <c r="C718" s="20">
        <f>Plantilla!I65</f>
        <v>0</v>
      </c>
    </row>
    <row r="719" spans="1:3" x14ac:dyDescent="0.25">
      <c r="A719" s="18" t="s">
        <v>170</v>
      </c>
      <c r="B719" s="19" t="s">
        <v>285</v>
      </c>
      <c r="C719" s="20">
        <f>Plantilla!I66</f>
        <v>0</v>
      </c>
    </row>
    <row r="720" spans="1:3" x14ac:dyDescent="0.25">
      <c r="A720" s="18" t="s">
        <v>171</v>
      </c>
      <c r="B720" s="19" t="s">
        <v>285</v>
      </c>
      <c r="C720" s="20">
        <f>Plantilla!I67</f>
        <v>0</v>
      </c>
    </row>
    <row r="721" spans="1:3" x14ac:dyDescent="0.25">
      <c r="A721" s="18" t="s">
        <v>172</v>
      </c>
      <c r="B721" s="19" t="s">
        <v>285</v>
      </c>
      <c r="C721" s="20">
        <f>Plantilla!I68</f>
        <v>0</v>
      </c>
    </row>
    <row r="722" spans="1:3" x14ac:dyDescent="0.25">
      <c r="A722" s="18" t="s">
        <v>173</v>
      </c>
      <c r="B722" s="19" t="s">
        <v>285</v>
      </c>
      <c r="C722" s="20">
        <f>Plantilla!I69</f>
        <v>0</v>
      </c>
    </row>
    <row r="723" spans="1:3" x14ac:dyDescent="0.25">
      <c r="A723" s="18" t="s">
        <v>174</v>
      </c>
      <c r="B723" s="19" t="s">
        <v>285</v>
      </c>
      <c r="C723" s="20">
        <f>Plantilla!I70</f>
        <v>0</v>
      </c>
    </row>
    <row r="724" spans="1:3" x14ac:dyDescent="0.25">
      <c r="A724" s="18" t="s">
        <v>104</v>
      </c>
      <c r="B724" s="19" t="s">
        <v>285</v>
      </c>
      <c r="C724" s="20">
        <f>Plantilla!I71</f>
        <v>0</v>
      </c>
    </row>
    <row r="725" spans="1:3" x14ac:dyDescent="0.25">
      <c r="A725" s="18" t="s">
        <v>105</v>
      </c>
      <c r="B725" s="19" t="s">
        <v>285</v>
      </c>
      <c r="C725" s="20">
        <f>Plantilla!I72</f>
        <v>0</v>
      </c>
    </row>
    <row r="726" spans="1:3" x14ac:dyDescent="0.25">
      <c r="A726" s="18" t="s">
        <v>175</v>
      </c>
      <c r="B726" s="19" t="s">
        <v>285</v>
      </c>
      <c r="C726" s="20">
        <f>Plantilla!I73</f>
        <v>0</v>
      </c>
    </row>
    <row r="727" spans="1:3" x14ac:dyDescent="0.25">
      <c r="A727" s="18" t="s">
        <v>176</v>
      </c>
      <c r="B727" s="19" t="s">
        <v>285</v>
      </c>
      <c r="C727" s="20">
        <f>Plantilla!I74</f>
        <v>0</v>
      </c>
    </row>
    <row r="728" spans="1:3" x14ac:dyDescent="0.25">
      <c r="A728" s="18" t="s">
        <v>177</v>
      </c>
      <c r="B728" s="19" t="s">
        <v>285</v>
      </c>
      <c r="C728" s="20">
        <f>Plantilla!I75</f>
        <v>0</v>
      </c>
    </row>
    <row r="729" spans="1:3" x14ac:dyDescent="0.25">
      <c r="A729" s="18" t="s">
        <v>178</v>
      </c>
      <c r="B729" s="19" t="s">
        <v>285</v>
      </c>
      <c r="C729" s="20">
        <f>Plantilla!I76</f>
        <v>0</v>
      </c>
    </row>
    <row r="730" spans="1:3" x14ac:dyDescent="0.25">
      <c r="A730" s="18" t="s">
        <v>179</v>
      </c>
      <c r="B730" s="19" t="s">
        <v>285</v>
      </c>
      <c r="C730" s="20">
        <f>Plantilla!I77</f>
        <v>0</v>
      </c>
    </row>
    <row r="731" spans="1:3" x14ac:dyDescent="0.25">
      <c r="A731" s="18" t="s">
        <v>107</v>
      </c>
      <c r="B731" s="19" t="s">
        <v>285</v>
      </c>
      <c r="C731" s="20">
        <f>Plantilla!I78</f>
        <v>0</v>
      </c>
    </row>
    <row r="732" spans="1:3" x14ac:dyDescent="0.25">
      <c r="A732" s="18" t="s">
        <v>180</v>
      </c>
      <c r="B732" s="19" t="s">
        <v>285</v>
      </c>
      <c r="C732" s="20">
        <f>Plantilla!I79</f>
        <v>0</v>
      </c>
    </row>
    <row r="733" spans="1:3" x14ac:dyDescent="0.25">
      <c r="A733" s="18" t="s">
        <v>181</v>
      </c>
      <c r="B733" s="19" t="s">
        <v>285</v>
      </c>
      <c r="C733" s="20">
        <f>Plantilla!I80</f>
        <v>0</v>
      </c>
    </row>
    <row r="734" spans="1:3" x14ac:dyDescent="0.25">
      <c r="A734" s="18" t="s">
        <v>182</v>
      </c>
      <c r="B734" s="19" t="s">
        <v>285</v>
      </c>
      <c r="C734" s="20">
        <f>Plantilla!I81</f>
        <v>0</v>
      </c>
    </row>
    <row r="735" spans="1:3" x14ac:dyDescent="0.25">
      <c r="A735" s="18" t="s">
        <v>183</v>
      </c>
      <c r="B735" s="19" t="s">
        <v>285</v>
      </c>
      <c r="C735" s="20">
        <f>Plantilla!I82</f>
        <v>0</v>
      </c>
    </row>
    <row r="736" spans="1:3" x14ac:dyDescent="0.25">
      <c r="A736" s="18" t="s">
        <v>108</v>
      </c>
      <c r="B736" s="19" t="s">
        <v>285</v>
      </c>
      <c r="C736" s="20">
        <f>Plantilla!I83</f>
        <v>0</v>
      </c>
    </row>
    <row r="737" spans="1:3" x14ac:dyDescent="0.25">
      <c r="A737" s="18" t="s">
        <v>184</v>
      </c>
      <c r="B737" s="19" t="s">
        <v>285</v>
      </c>
      <c r="C737" s="20">
        <f>Plantilla!I84</f>
        <v>0</v>
      </c>
    </row>
    <row r="738" spans="1:3" x14ac:dyDescent="0.25">
      <c r="A738" s="18" t="s">
        <v>185</v>
      </c>
      <c r="B738" s="19" t="s">
        <v>285</v>
      </c>
      <c r="C738" s="20">
        <f>Plantilla!I85</f>
        <v>0</v>
      </c>
    </row>
    <row r="739" spans="1:3" x14ac:dyDescent="0.25">
      <c r="A739" s="18" t="s">
        <v>186</v>
      </c>
      <c r="B739" s="19" t="s">
        <v>285</v>
      </c>
      <c r="C739" s="20">
        <f>Plantilla!I86</f>
        <v>0</v>
      </c>
    </row>
    <row r="740" spans="1:3" x14ac:dyDescent="0.25">
      <c r="A740" s="18" t="s">
        <v>113</v>
      </c>
      <c r="B740" s="19" t="s">
        <v>285</v>
      </c>
      <c r="C740" s="20">
        <f>Plantilla!I87</f>
        <v>0</v>
      </c>
    </row>
    <row r="741" spans="1:3" x14ac:dyDescent="0.25">
      <c r="A741" s="18" t="s">
        <v>115</v>
      </c>
      <c r="B741" s="19" t="s">
        <v>285</v>
      </c>
      <c r="C741" s="20">
        <f>Plantilla!I88</f>
        <v>0</v>
      </c>
    </row>
    <row r="742" spans="1:3" x14ac:dyDescent="0.25">
      <c r="A742" s="18" t="s">
        <v>187</v>
      </c>
      <c r="B742" s="19" t="s">
        <v>285</v>
      </c>
      <c r="C742" s="20">
        <f>Plantilla!I89</f>
        <v>0</v>
      </c>
    </row>
    <row r="743" spans="1:3" x14ac:dyDescent="0.25">
      <c r="A743" s="18" t="s">
        <v>117</v>
      </c>
      <c r="B743" s="19" t="s">
        <v>285</v>
      </c>
      <c r="C743" s="20">
        <f>Plantilla!I90</f>
        <v>0</v>
      </c>
    </row>
    <row r="744" spans="1:3" x14ac:dyDescent="0.25">
      <c r="A744" s="18" t="s">
        <v>188</v>
      </c>
      <c r="B744" s="19" t="s">
        <v>285</v>
      </c>
      <c r="C744" s="20">
        <f>Plantilla!I91</f>
        <v>0</v>
      </c>
    </row>
    <row r="745" spans="1:3" x14ac:dyDescent="0.25">
      <c r="A745" s="18" t="s">
        <v>118</v>
      </c>
      <c r="B745" s="19" t="s">
        <v>285</v>
      </c>
      <c r="C745" s="20">
        <f>Plantilla!I92</f>
        <v>0</v>
      </c>
    </row>
    <row r="746" spans="1:3" x14ac:dyDescent="0.25">
      <c r="A746" s="18" t="s">
        <v>121</v>
      </c>
      <c r="B746" s="19" t="s">
        <v>285</v>
      </c>
      <c r="C746" s="20">
        <f>Plantilla!I93</f>
        <v>0</v>
      </c>
    </row>
    <row r="747" spans="1:3" x14ac:dyDescent="0.25">
      <c r="A747" s="18" t="s">
        <v>123</v>
      </c>
      <c r="B747" s="19" t="s">
        <v>285</v>
      </c>
      <c r="C747" s="20">
        <f>Plantilla!I94</f>
        <v>0</v>
      </c>
    </row>
    <row r="748" spans="1:3" x14ac:dyDescent="0.25">
      <c r="A748" s="18" t="s">
        <v>189</v>
      </c>
      <c r="B748" s="19" t="s">
        <v>285</v>
      </c>
      <c r="C748" s="20">
        <f>Plantilla!I95</f>
        <v>0</v>
      </c>
    </row>
    <row r="749" spans="1:3" x14ac:dyDescent="0.25">
      <c r="A749" s="18" t="s">
        <v>190</v>
      </c>
      <c r="B749" s="19" t="s">
        <v>285</v>
      </c>
      <c r="C749" s="20">
        <f>Plantilla!I96</f>
        <v>0</v>
      </c>
    </row>
    <row r="750" spans="1:3" x14ac:dyDescent="0.25">
      <c r="A750" s="18" t="s">
        <v>191</v>
      </c>
      <c r="B750" s="19" t="s">
        <v>285</v>
      </c>
      <c r="C750" s="20">
        <f>Plantilla!I97</f>
        <v>0</v>
      </c>
    </row>
    <row r="751" spans="1:3" x14ac:dyDescent="0.25">
      <c r="A751" s="18" t="s">
        <v>192</v>
      </c>
      <c r="B751" s="19" t="s">
        <v>285</v>
      </c>
      <c r="C751" s="20">
        <f>Plantilla!I98</f>
        <v>0</v>
      </c>
    </row>
    <row r="752" spans="1:3" x14ac:dyDescent="0.25">
      <c r="A752" s="18" t="s">
        <v>193</v>
      </c>
      <c r="B752" s="19" t="s">
        <v>285</v>
      </c>
      <c r="C752" s="20">
        <f>Plantilla!I99</f>
        <v>0</v>
      </c>
    </row>
    <row r="753" spans="1:3" x14ac:dyDescent="0.25">
      <c r="A753" s="18" t="s">
        <v>194</v>
      </c>
      <c r="B753" s="19" t="s">
        <v>285</v>
      </c>
      <c r="C753" s="20">
        <f>Plantilla!I100</f>
        <v>0</v>
      </c>
    </row>
    <row r="754" spans="1:3" x14ac:dyDescent="0.25">
      <c r="A754" s="18" t="s">
        <v>125</v>
      </c>
      <c r="B754" s="19" t="s">
        <v>285</v>
      </c>
      <c r="C754" s="20">
        <f>Plantilla!I101</f>
        <v>0</v>
      </c>
    </row>
    <row r="755" spans="1:3" x14ac:dyDescent="0.25">
      <c r="A755" s="18" t="s">
        <v>195</v>
      </c>
      <c r="B755" s="19" t="s">
        <v>285</v>
      </c>
      <c r="C755" s="20">
        <f>Plantilla!I102</f>
        <v>0</v>
      </c>
    </row>
    <row r="756" spans="1:3" x14ac:dyDescent="0.25">
      <c r="A756" s="18" t="s">
        <v>196</v>
      </c>
      <c r="B756" s="19" t="s">
        <v>285</v>
      </c>
      <c r="C756" s="20">
        <f>Plantilla!I103</f>
        <v>0</v>
      </c>
    </row>
    <row r="757" spans="1:3" x14ac:dyDescent="0.25">
      <c r="A757" s="18" t="s">
        <v>197</v>
      </c>
      <c r="B757" s="19" t="s">
        <v>285</v>
      </c>
      <c r="C757" s="20">
        <f>Plantilla!I104</f>
        <v>0</v>
      </c>
    </row>
    <row r="758" spans="1:3" x14ac:dyDescent="0.25">
      <c r="A758" s="18" t="s">
        <v>198</v>
      </c>
      <c r="B758" s="19" t="s">
        <v>285</v>
      </c>
      <c r="C758" s="20">
        <f>Plantilla!I105</f>
        <v>0</v>
      </c>
    </row>
    <row r="759" spans="1:3" x14ac:dyDescent="0.25">
      <c r="A759" s="18" t="s">
        <v>127</v>
      </c>
      <c r="B759" s="19" t="s">
        <v>285</v>
      </c>
      <c r="C759" s="20">
        <f>Plantilla!I106</f>
        <v>0</v>
      </c>
    </row>
    <row r="760" spans="1:3" x14ac:dyDescent="0.25">
      <c r="A760" s="18" t="s">
        <v>199</v>
      </c>
      <c r="B760" s="19" t="s">
        <v>285</v>
      </c>
      <c r="C760" s="20">
        <f>Plantilla!I107</f>
        <v>0</v>
      </c>
    </row>
    <row r="761" spans="1:3" x14ac:dyDescent="0.25">
      <c r="A761" s="18" t="s">
        <v>200</v>
      </c>
      <c r="B761" s="19" t="s">
        <v>285</v>
      </c>
      <c r="C761" s="20">
        <f>Plantilla!I108</f>
        <v>0</v>
      </c>
    </row>
    <row r="762" spans="1:3" x14ac:dyDescent="0.25">
      <c r="A762" s="18" t="s">
        <v>201</v>
      </c>
      <c r="B762" s="19" t="s">
        <v>285</v>
      </c>
      <c r="C762" s="20">
        <f>Plantilla!I109</f>
        <v>0</v>
      </c>
    </row>
    <row r="763" spans="1:3" x14ac:dyDescent="0.25">
      <c r="A763" s="18" t="s">
        <v>202</v>
      </c>
      <c r="B763" s="19" t="s">
        <v>285</v>
      </c>
      <c r="C763" s="20">
        <f>Plantilla!I110</f>
        <v>0</v>
      </c>
    </row>
    <row r="764" spans="1:3" x14ac:dyDescent="0.25">
      <c r="A764" s="18" t="s">
        <v>203</v>
      </c>
      <c r="B764" s="19" t="s">
        <v>285</v>
      </c>
      <c r="C764" s="20">
        <f>Plantilla!I111</f>
        <v>0</v>
      </c>
    </row>
    <row r="765" spans="1:3" x14ac:dyDescent="0.25">
      <c r="A765" s="18" t="s">
        <v>128</v>
      </c>
      <c r="B765" s="19" t="s">
        <v>285</v>
      </c>
      <c r="C765" s="20">
        <f>Plantilla!I112</f>
        <v>0</v>
      </c>
    </row>
    <row r="766" spans="1:3" x14ac:dyDescent="0.25">
      <c r="A766" s="18" t="s">
        <v>130</v>
      </c>
      <c r="B766" s="19" t="s">
        <v>285</v>
      </c>
      <c r="C766" s="20">
        <f>Plantilla!I113</f>
        <v>0</v>
      </c>
    </row>
    <row r="767" spans="1:3" x14ac:dyDescent="0.25">
      <c r="A767" s="18" t="s">
        <v>204</v>
      </c>
      <c r="B767" s="19" t="s">
        <v>285</v>
      </c>
      <c r="C767" s="20">
        <f>Plantilla!I114</f>
        <v>0</v>
      </c>
    </row>
    <row r="768" spans="1:3" x14ac:dyDescent="0.25">
      <c r="A768" s="18" t="s">
        <v>205</v>
      </c>
      <c r="B768" s="19" t="s">
        <v>285</v>
      </c>
      <c r="C768" s="20">
        <f>Plantilla!I115</f>
        <v>0</v>
      </c>
    </row>
    <row r="769" spans="1:3" x14ac:dyDescent="0.25">
      <c r="A769" s="18" t="s">
        <v>206</v>
      </c>
      <c r="B769" s="19" t="s">
        <v>285</v>
      </c>
      <c r="C769" s="20">
        <f>Plantilla!I116</f>
        <v>0</v>
      </c>
    </row>
    <row r="770" spans="1:3" x14ac:dyDescent="0.25">
      <c r="A770" s="18" t="s">
        <v>207</v>
      </c>
      <c r="B770" s="19" t="s">
        <v>285</v>
      </c>
      <c r="C770" s="20">
        <f>Plantilla!I117</f>
        <v>0</v>
      </c>
    </row>
    <row r="771" spans="1:3" x14ac:dyDescent="0.25">
      <c r="A771" s="18" t="s">
        <v>208</v>
      </c>
      <c r="B771" s="19" t="s">
        <v>285</v>
      </c>
      <c r="C771" s="20">
        <f>Plantilla!I118</f>
        <v>0</v>
      </c>
    </row>
    <row r="772" spans="1:3" x14ac:dyDescent="0.25">
      <c r="A772" s="18" t="s">
        <v>209</v>
      </c>
      <c r="B772" s="19" t="s">
        <v>285</v>
      </c>
      <c r="C772" s="20">
        <f>Plantilla!I119</f>
        <v>0</v>
      </c>
    </row>
    <row r="773" spans="1:3" x14ac:dyDescent="0.25">
      <c r="A773" s="18" t="s">
        <v>132</v>
      </c>
      <c r="B773" s="19" t="s">
        <v>285</v>
      </c>
      <c r="C773" s="20">
        <f>Plantilla!I120</f>
        <v>0</v>
      </c>
    </row>
    <row r="774" spans="1:3" x14ac:dyDescent="0.25">
      <c r="A774" s="18" t="s">
        <v>210</v>
      </c>
      <c r="B774" s="19" t="s">
        <v>285</v>
      </c>
      <c r="C774" s="20">
        <f>Plantilla!I121</f>
        <v>0</v>
      </c>
    </row>
    <row r="775" spans="1:3" x14ac:dyDescent="0.25">
      <c r="A775" s="18" t="s">
        <v>211</v>
      </c>
      <c r="B775" s="19" t="s">
        <v>285</v>
      </c>
      <c r="C775" s="20">
        <f>Plantilla!I122</f>
        <v>0</v>
      </c>
    </row>
    <row r="776" spans="1:3" x14ac:dyDescent="0.25">
      <c r="A776" s="18" t="s">
        <v>134</v>
      </c>
      <c r="B776" s="19" t="s">
        <v>285</v>
      </c>
      <c r="C776" s="20">
        <f>Plantilla!I123</f>
        <v>0</v>
      </c>
    </row>
    <row r="777" spans="1:3" x14ac:dyDescent="0.25">
      <c r="A777" s="18" t="s">
        <v>212</v>
      </c>
      <c r="B777" s="19" t="s">
        <v>285</v>
      </c>
      <c r="C777" s="20">
        <f>Plantilla!I124</f>
        <v>0</v>
      </c>
    </row>
    <row r="778" spans="1:3" x14ac:dyDescent="0.25">
      <c r="A778" s="18" t="s">
        <v>213</v>
      </c>
      <c r="B778" s="19" t="s">
        <v>285</v>
      </c>
      <c r="C778" s="20">
        <f>Plantilla!I125</f>
        <v>0</v>
      </c>
    </row>
    <row r="779" spans="1:3" x14ac:dyDescent="0.25">
      <c r="A779" s="18" t="s">
        <v>214</v>
      </c>
      <c r="B779" s="19" t="s">
        <v>285</v>
      </c>
      <c r="C779" s="20">
        <f>Plantilla!I126</f>
        <v>0</v>
      </c>
    </row>
    <row r="780" spans="1:3" x14ac:dyDescent="0.25">
      <c r="A780" s="18" t="s">
        <v>215</v>
      </c>
      <c r="B780" s="19" t="s">
        <v>285</v>
      </c>
      <c r="C780" s="20">
        <f>Plantilla!I127</f>
        <v>0</v>
      </c>
    </row>
    <row r="781" spans="1:3" x14ac:dyDescent="0.25">
      <c r="A781" s="18" t="s">
        <v>216</v>
      </c>
      <c r="B781" s="19" t="s">
        <v>285</v>
      </c>
      <c r="C781" s="20">
        <f>Plantilla!I128</f>
        <v>0</v>
      </c>
    </row>
    <row r="782" spans="1:3" x14ac:dyDescent="0.25">
      <c r="A782" s="18" t="s">
        <v>217</v>
      </c>
      <c r="B782" s="19" t="s">
        <v>285</v>
      </c>
      <c r="C782" s="20">
        <f>Plantilla!I129</f>
        <v>0</v>
      </c>
    </row>
    <row r="783" spans="1:3" x14ac:dyDescent="0.25">
      <c r="A783" s="18" t="s">
        <v>218</v>
      </c>
      <c r="B783" s="19" t="s">
        <v>285</v>
      </c>
      <c r="C783" s="20">
        <f>Plantilla!I130</f>
        <v>0</v>
      </c>
    </row>
    <row r="784" spans="1:3" x14ac:dyDescent="0.25">
      <c r="A784" s="18" t="s">
        <v>219</v>
      </c>
      <c r="B784" s="19" t="s">
        <v>285</v>
      </c>
      <c r="C784" s="20">
        <f>Plantilla!I131</f>
        <v>0</v>
      </c>
    </row>
    <row r="785" spans="1:3" x14ac:dyDescent="0.25">
      <c r="A785" s="18" t="s">
        <v>993</v>
      </c>
      <c r="B785" s="19" t="s">
        <v>285</v>
      </c>
      <c r="C785" s="20">
        <f>Plantilla!I132</f>
        <v>0</v>
      </c>
    </row>
    <row r="786" spans="1:3" x14ac:dyDescent="0.25">
      <c r="A786" s="18" t="s">
        <v>995</v>
      </c>
      <c r="B786" s="19" t="s">
        <v>285</v>
      </c>
      <c r="C786" s="20">
        <f>Plantilla!I133</f>
        <v>0</v>
      </c>
    </row>
    <row r="787" spans="1:3" x14ac:dyDescent="0.25">
      <c r="A787" s="18" t="s">
        <v>997</v>
      </c>
      <c r="B787" s="19" t="s">
        <v>285</v>
      </c>
      <c r="C787" s="20">
        <f>Plantilla!I134</f>
        <v>0</v>
      </c>
    </row>
  </sheetData>
  <sheetProtection algorithmName="SHA-512" hashValue="HMS5kgNnx+RkWXWP4N2vHY83xoYOZ7lMRU2Trdiu0oMYK0pTQ+DkfX+eFZJNTtzat4KSTxX+dNftbP/zJXpfWA==" saltValue="hZPhNVIxNWb+dAe1yfjCr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34"/>
  <sheetViews>
    <sheetView zoomScale="80" zoomScaleNormal="80" workbookViewId="0">
      <pane xSplit="2" ySplit="3" topLeftCell="C47" activePane="bottomRight" state="frozen"/>
      <selection pane="topRight" activeCell="C1" sqref="C1"/>
      <selection pane="bottomLeft" activeCell="A4" sqref="A4"/>
      <selection pane="bottomRight" activeCell="B62" sqref="B62"/>
    </sheetView>
  </sheetViews>
  <sheetFormatPr baseColWidth="10" defaultColWidth="0" defaultRowHeight="15" zeroHeight="1" x14ac:dyDescent="0.25"/>
  <cols>
    <col min="1" max="1" width="22.28515625" customWidth="1"/>
    <col min="2" max="2" width="92.85546875" customWidth="1"/>
    <col min="3" max="3" width="10.42578125" customWidth="1"/>
    <col min="4" max="4" width="43.140625" customWidth="1"/>
    <col min="5" max="5" width="36.28515625" customWidth="1"/>
    <col min="6" max="6" width="28.28515625" customWidth="1"/>
    <col min="7" max="7" width="33.5703125" customWidth="1"/>
    <col min="8" max="8" width="51.42578125" customWidth="1"/>
    <col min="9" max="9" width="75.7109375" customWidth="1"/>
    <col min="10" max="16384" width="11.42578125" hidden="1"/>
  </cols>
  <sheetData>
    <row r="1" spans="1:9" ht="15.75" thickBot="1" x14ac:dyDescent="0.3">
      <c r="A1" s="58" t="s">
        <v>286</v>
      </c>
      <c r="B1" s="59"/>
      <c r="C1" s="60"/>
      <c r="D1" s="64" t="s">
        <v>0</v>
      </c>
      <c r="E1" s="65"/>
      <c r="F1" s="65"/>
      <c r="G1" s="65"/>
      <c r="H1" s="66" t="s">
        <v>1</v>
      </c>
      <c r="I1" s="69" t="s">
        <v>2</v>
      </c>
    </row>
    <row r="2" spans="1:9" ht="42" customHeight="1" thickBot="1" x14ac:dyDescent="0.3">
      <c r="A2" s="61"/>
      <c r="B2" s="62"/>
      <c r="C2" s="63"/>
      <c r="D2" s="1" t="s">
        <v>3</v>
      </c>
      <c r="E2" s="2" t="s">
        <v>4</v>
      </c>
      <c r="F2" s="2" t="s">
        <v>986</v>
      </c>
      <c r="G2" s="2" t="s">
        <v>5</v>
      </c>
      <c r="H2" s="67"/>
      <c r="I2" s="70"/>
    </row>
    <row r="3" spans="1:9" ht="15.75" thickBot="1" x14ac:dyDescent="0.3">
      <c r="A3" s="41" t="s">
        <v>6</v>
      </c>
      <c r="B3" s="42" t="s">
        <v>7</v>
      </c>
      <c r="C3" s="42" t="s">
        <v>287</v>
      </c>
      <c r="D3" s="3" t="s">
        <v>8</v>
      </c>
      <c r="E3" s="3" t="s">
        <v>9</v>
      </c>
      <c r="F3" s="3" t="s">
        <v>10</v>
      </c>
      <c r="G3" s="3" t="s">
        <v>11</v>
      </c>
      <c r="H3" s="68"/>
      <c r="I3" s="70"/>
    </row>
    <row r="4" spans="1:9" ht="15.75" thickTop="1" x14ac:dyDescent="0.25">
      <c r="A4" s="43" t="s">
        <v>19</v>
      </c>
      <c r="B4" s="44" t="s">
        <v>20</v>
      </c>
      <c r="C4" s="45" t="s">
        <v>220</v>
      </c>
      <c r="D4" s="4">
        <f>SUM(D5,D20,D28,D40,D41,D42,D50)</f>
        <v>0</v>
      </c>
      <c r="E4" s="4">
        <f t="shared" ref="E4:G4" si="0">SUM(E5,E20,E28,E40,E41,E42,E50)</f>
        <v>0</v>
      </c>
      <c r="F4" s="4">
        <f t="shared" si="0"/>
        <v>0</v>
      </c>
      <c r="G4" s="4">
        <f t="shared" si="0"/>
        <v>0</v>
      </c>
      <c r="H4" s="5">
        <f>SUM(D4:G4)</f>
        <v>0</v>
      </c>
      <c r="I4" s="6"/>
    </row>
    <row r="5" spans="1:9" x14ac:dyDescent="0.25">
      <c r="A5" s="46" t="s">
        <v>24</v>
      </c>
      <c r="B5" s="47" t="s">
        <v>25</v>
      </c>
      <c r="C5" s="48" t="s">
        <v>220</v>
      </c>
      <c r="D5" s="7">
        <f>SUM(D6,D7,D10,D13:D19)</f>
        <v>0</v>
      </c>
      <c r="E5" s="7">
        <f t="shared" ref="E5:G5" si="1">SUM(E6,E7,E10,E13:E19)</f>
        <v>0</v>
      </c>
      <c r="F5" s="7">
        <f t="shared" si="1"/>
        <v>0</v>
      </c>
      <c r="G5" s="7">
        <f t="shared" si="1"/>
        <v>0</v>
      </c>
      <c r="H5" s="8">
        <f t="shared" ref="H5:H68" si="2">SUM(D5:G5)</f>
        <v>0</v>
      </c>
      <c r="I5" s="9"/>
    </row>
    <row r="6" spans="1:9" x14ac:dyDescent="0.25">
      <c r="A6" s="46" t="s">
        <v>135</v>
      </c>
      <c r="B6" s="49" t="s">
        <v>221</v>
      </c>
      <c r="C6" s="48"/>
      <c r="D6" s="10"/>
      <c r="E6" s="10"/>
      <c r="F6" s="10"/>
      <c r="G6" s="10"/>
      <c r="H6" s="11">
        <f t="shared" si="2"/>
        <v>0</v>
      </c>
      <c r="I6" s="9"/>
    </row>
    <row r="7" spans="1:9" x14ac:dyDescent="0.25">
      <c r="A7" s="46" t="s">
        <v>136</v>
      </c>
      <c r="B7" s="49" t="s">
        <v>222</v>
      </c>
      <c r="C7" s="48"/>
      <c r="D7" s="7">
        <f>SUM(D8:D9)</f>
        <v>0</v>
      </c>
      <c r="E7" s="7">
        <f t="shared" ref="E7:G7" si="3">SUM(E8:E9)</f>
        <v>0</v>
      </c>
      <c r="F7" s="7">
        <f t="shared" si="3"/>
        <v>0</v>
      </c>
      <c r="G7" s="7">
        <f t="shared" si="3"/>
        <v>0</v>
      </c>
      <c r="H7" s="8">
        <f t="shared" si="2"/>
        <v>0</v>
      </c>
      <c r="I7" s="9"/>
    </row>
    <row r="8" spans="1:9" x14ac:dyDescent="0.25">
      <c r="A8" s="46" t="s">
        <v>137</v>
      </c>
      <c r="B8" s="50" t="s">
        <v>288</v>
      </c>
      <c r="C8" s="48"/>
      <c r="D8" s="10"/>
      <c r="E8" s="10"/>
      <c r="F8" s="10"/>
      <c r="G8" s="10"/>
      <c r="H8" s="11">
        <f t="shared" si="2"/>
        <v>0</v>
      </c>
      <c r="I8" s="9"/>
    </row>
    <row r="9" spans="1:9" x14ac:dyDescent="0.25">
      <c r="A9" s="46" t="s">
        <v>138</v>
      </c>
      <c r="B9" s="50" t="s">
        <v>289</v>
      </c>
      <c r="C9" s="48"/>
      <c r="D9" s="10"/>
      <c r="E9" s="10"/>
      <c r="F9" s="10"/>
      <c r="G9" s="10"/>
      <c r="H9" s="11">
        <f t="shared" si="2"/>
        <v>0</v>
      </c>
      <c r="I9" s="9"/>
    </row>
    <row r="10" spans="1:9" x14ac:dyDescent="0.25">
      <c r="A10" s="46" t="s">
        <v>139</v>
      </c>
      <c r="B10" s="49" t="s">
        <v>223</v>
      </c>
      <c r="C10" s="48"/>
      <c r="D10" s="7">
        <f>SUM(D11:D12)</f>
        <v>0</v>
      </c>
      <c r="E10" s="7">
        <f t="shared" ref="E10:G10" si="4">SUM(E11:E12)</f>
        <v>0</v>
      </c>
      <c r="F10" s="7">
        <f t="shared" si="4"/>
        <v>0</v>
      </c>
      <c r="G10" s="7">
        <f t="shared" si="4"/>
        <v>0</v>
      </c>
      <c r="H10" s="8">
        <f t="shared" si="2"/>
        <v>0</v>
      </c>
      <c r="I10" s="9"/>
    </row>
    <row r="11" spans="1:9" x14ac:dyDescent="0.25">
      <c r="A11" s="46" t="s">
        <v>140</v>
      </c>
      <c r="B11" s="50" t="s">
        <v>288</v>
      </c>
      <c r="C11" s="48"/>
      <c r="D11" s="10"/>
      <c r="E11" s="10"/>
      <c r="F11" s="10"/>
      <c r="G11" s="10"/>
      <c r="H11" s="11">
        <f t="shared" si="2"/>
        <v>0</v>
      </c>
      <c r="I11" s="9"/>
    </row>
    <row r="12" spans="1:9" x14ac:dyDescent="0.25">
      <c r="A12" s="46" t="s">
        <v>141</v>
      </c>
      <c r="B12" s="50" t="s">
        <v>289</v>
      </c>
      <c r="C12" s="48"/>
      <c r="D12" s="10"/>
      <c r="E12" s="10"/>
      <c r="F12" s="10"/>
      <c r="G12" s="10"/>
      <c r="H12" s="11">
        <f t="shared" si="2"/>
        <v>0</v>
      </c>
      <c r="I12" s="9"/>
    </row>
    <row r="13" spans="1:9" x14ac:dyDescent="0.25">
      <c r="A13" s="46" t="s">
        <v>142</v>
      </c>
      <c r="B13" s="49" t="s">
        <v>224</v>
      </c>
      <c r="C13" s="48"/>
      <c r="D13" s="10"/>
      <c r="E13" s="10"/>
      <c r="F13" s="10"/>
      <c r="G13" s="10"/>
      <c r="H13" s="11">
        <f t="shared" si="2"/>
        <v>0</v>
      </c>
      <c r="I13" s="9"/>
    </row>
    <row r="14" spans="1:9" x14ac:dyDescent="0.25">
      <c r="A14" s="46" t="s">
        <v>143</v>
      </c>
      <c r="B14" s="49" t="s">
        <v>225</v>
      </c>
      <c r="C14" s="48"/>
      <c r="D14" s="10"/>
      <c r="E14" s="10"/>
      <c r="F14" s="10"/>
      <c r="G14" s="10"/>
      <c r="H14" s="11">
        <f t="shared" si="2"/>
        <v>0</v>
      </c>
      <c r="I14" s="9"/>
    </row>
    <row r="15" spans="1:9" x14ac:dyDescent="0.25">
      <c r="A15" s="46" t="s">
        <v>144</v>
      </c>
      <c r="B15" s="49" t="s">
        <v>290</v>
      </c>
      <c r="C15" s="48"/>
      <c r="D15" s="10"/>
      <c r="E15" s="10"/>
      <c r="F15" s="10"/>
      <c r="G15" s="10"/>
      <c r="H15" s="11">
        <f t="shared" si="2"/>
        <v>0</v>
      </c>
      <c r="I15" s="9"/>
    </row>
    <row r="16" spans="1:9" x14ac:dyDescent="0.25">
      <c r="A16" s="46" t="s">
        <v>145</v>
      </c>
      <c r="B16" s="49" t="s">
        <v>226</v>
      </c>
      <c r="C16" s="48"/>
      <c r="D16" s="10"/>
      <c r="E16" s="10"/>
      <c r="F16" s="10"/>
      <c r="G16" s="10"/>
      <c r="H16" s="11">
        <f t="shared" si="2"/>
        <v>0</v>
      </c>
      <c r="I16" s="9"/>
    </row>
    <row r="17" spans="1:9" x14ac:dyDescent="0.25">
      <c r="A17" s="46" t="s">
        <v>146</v>
      </c>
      <c r="B17" s="49" t="s">
        <v>227</v>
      </c>
      <c r="C17" s="48"/>
      <c r="D17" s="10"/>
      <c r="E17" s="10"/>
      <c r="F17" s="10"/>
      <c r="G17" s="10"/>
      <c r="H17" s="11">
        <f t="shared" si="2"/>
        <v>0</v>
      </c>
      <c r="I17" s="9"/>
    </row>
    <row r="18" spans="1:9" x14ac:dyDescent="0.25">
      <c r="A18" s="46" t="s">
        <v>147</v>
      </c>
      <c r="B18" s="49" t="s">
        <v>228</v>
      </c>
      <c r="C18" s="48"/>
      <c r="D18" s="10"/>
      <c r="E18" s="10"/>
      <c r="F18" s="10"/>
      <c r="G18" s="10"/>
      <c r="H18" s="11">
        <f t="shared" si="2"/>
        <v>0</v>
      </c>
      <c r="I18" s="9"/>
    </row>
    <row r="19" spans="1:9" x14ac:dyDescent="0.25">
      <c r="A19" s="46" t="s">
        <v>148</v>
      </c>
      <c r="B19" s="49" t="s">
        <v>229</v>
      </c>
      <c r="C19" s="48"/>
      <c r="D19" s="10"/>
      <c r="E19" s="10"/>
      <c r="F19" s="10"/>
      <c r="G19" s="10"/>
      <c r="H19" s="11">
        <f t="shared" si="2"/>
        <v>0</v>
      </c>
      <c r="I19" s="9"/>
    </row>
    <row r="20" spans="1:9" x14ac:dyDescent="0.25">
      <c r="A20" s="46" t="s">
        <v>29</v>
      </c>
      <c r="B20" s="47" t="s">
        <v>30</v>
      </c>
      <c r="C20" s="48" t="s">
        <v>220</v>
      </c>
      <c r="D20" s="7">
        <f>SUM(D21:D27)</f>
        <v>0</v>
      </c>
      <c r="E20" s="7">
        <f t="shared" ref="E20:G20" si="5">SUM(E21:E27)</f>
        <v>0</v>
      </c>
      <c r="F20" s="7">
        <f t="shared" si="5"/>
        <v>0</v>
      </c>
      <c r="G20" s="7">
        <f t="shared" si="5"/>
        <v>0</v>
      </c>
      <c r="H20" s="8">
        <f t="shared" si="2"/>
        <v>0</v>
      </c>
      <c r="I20" s="9"/>
    </row>
    <row r="21" spans="1:9" x14ac:dyDescent="0.25">
      <c r="A21" s="46" t="s">
        <v>33</v>
      </c>
      <c r="B21" s="49" t="s">
        <v>34</v>
      </c>
      <c r="C21" s="48" t="s">
        <v>220</v>
      </c>
      <c r="D21" s="10"/>
      <c r="E21" s="10"/>
      <c r="F21" s="10"/>
      <c r="G21" s="10"/>
      <c r="H21" s="11">
        <f t="shared" si="2"/>
        <v>0</v>
      </c>
      <c r="I21" s="9"/>
    </row>
    <row r="22" spans="1:9" x14ac:dyDescent="0.25">
      <c r="A22" s="46" t="s">
        <v>38</v>
      </c>
      <c r="B22" s="49" t="s">
        <v>39</v>
      </c>
      <c r="C22" s="48" t="s">
        <v>220</v>
      </c>
      <c r="D22" s="10"/>
      <c r="E22" s="10"/>
      <c r="F22" s="10"/>
      <c r="G22" s="10"/>
      <c r="H22" s="11">
        <f t="shared" si="2"/>
        <v>0</v>
      </c>
      <c r="I22" s="9"/>
    </row>
    <row r="23" spans="1:9" x14ac:dyDescent="0.25">
      <c r="A23" s="46" t="s">
        <v>149</v>
      </c>
      <c r="B23" s="49" t="s">
        <v>230</v>
      </c>
      <c r="C23" s="48"/>
      <c r="D23" s="10"/>
      <c r="E23" s="10"/>
      <c r="F23" s="10"/>
      <c r="G23" s="10"/>
      <c r="H23" s="11">
        <f t="shared" si="2"/>
        <v>0</v>
      </c>
      <c r="I23" s="9"/>
    </row>
    <row r="24" spans="1:9" x14ac:dyDescent="0.25">
      <c r="A24" s="46" t="s">
        <v>40</v>
      </c>
      <c r="B24" s="49" t="s">
        <v>41</v>
      </c>
      <c r="C24" s="48" t="s">
        <v>220</v>
      </c>
      <c r="D24" s="10"/>
      <c r="E24" s="10"/>
      <c r="F24" s="10"/>
      <c r="G24" s="10"/>
      <c r="H24" s="11">
        <f t="shared" si="2"/>
        <v>0</v>
      </c>
      <c r="I24" s="9"/>
    </row>
    <row r="25" spans="1:9" x14ac:dyDescent="0.25">
      <c r="A25" s="46" t="s">
        <v>150</v>
      </c>
      <c r="B25" s="49" t="s">
        <v>231</v>
      </c>
      <c r="C25" s="48"/>
      <c r="D25" s="10"/>
      <c r="E25" s="10"/>
      <c r="F25" s="10"/>
      <c r="G25" s="10"/>
      <c r="H25" s="11">
        <f t="shared" si="2"/>
        <v>0</v>
      </c>
      <c r="I25" s="9"/>
    </row>
    <row r="26" spans="1:9" x14ac:dyDescent="0.25">
      <c r="A26" s="46" t="s">
        <v>151</v>
      </c>
      <c r="B26" s="49" t="s">
        <v>232</v>
      </c>
      <c r="C26" s="48"/>
      <c r="D26" s="10"/>
      <c r="E26" s="10"/>
      <c r="F26" s="10"/>
      <c r="G26" s="10"/>
      <c r="H26" s="11">
        <f t="shared" si="2"/>
        <v>0</v>
      </c>
      <c r="I26" s="9"/>
    </row>
    <row r="27" spans="1:9" x14ac:dyDescent="0.25">
      <c r="A27" s="46" t="s">
        <v>152</v>
      </c>
      <c r="B27" s="49" t="s">
        <v>233</v>
      </c>
      <c r="C27" s="48"/>
      <c r="D27" s="10"/>
      <c r="E27" s="10"/>
      <c r="F27" s="10"/>
      <c r="G27" s="10"/>
      <c r="H27" s="11">
        <f t="shared" si="2"/>
        <v>0</v>
      </c>
      <c r="I27" s="9"/>
    </row>
    <row r="28" spans="1:9" x14ac:dyDescent="0.25">
      <c r="A28" s="46" t="s">
        <v>42</v>
      </c>
      <c r="B28" s="47" t="s">
        <v>43</v>
      </c>
      <c r="C28" s="48" t="s">
        <v>220</v>
      </c>
      <c r="D28" s="7">
        <f>SUM(D29:D39)</f>
        <v>0</v>
      </c>
      <c r="E28" s="7">
        <f t="shared" ref="E28:G28" si="6">SUM(E29:E39)</f>
        <v>0</v>
      </c>
      <c r="F28" s="7">
        <f t="shared" si="6"/>
        <v>0</v>
      </c>
      <c r="G28" s="7">
        <f t="shared" si="6"/>
        <v>0</v>
      </c>
      <c r="H28" s="8">
        <f t="shared" si="2"/>
        <v>0</v>
      </c>
      <c r="I28" s="9"/>
    </row>
    <row r="29" spans="1:9" x14ac:dyDescent="0.25">
      <c r="A29" s="46" t="s">
        <v>153</v>
      </c>
      <c r="B29" s="49" t="s">
        <v>234</v>
      </c>
      <c r="C29" s="48"/>
      <c r="D29" s="10"/>
      <c r="E29" s="10"/>
      <c r="F29" s="10"/>
      <c r="G29" s="10"/>
      <c r="H29" s="11">
        <f t="shared" si="2"/>
        <v>0</v>
      </c>
      <c r="I29" s="9"/>
    </row>
    <row r="30" spans="1:9" x14ac:dyDescent="0.25">
      <c r="A30" s="46" t="s">
        <v>154</v>
      </c>
      <c r="B30" s="49" t="s">
        <v>235</v>
      </c>
      <c r="C30" s="48"/>
      <c r="D30" s="10"/>
      <c r="E30" s="10"/>
      <c r="F30" s="10"/>
      <c r="G30" s="10"/>
      <c r="H30" s="11">
        <f t="shared" si="2"/>
        <v>0</v>
      </c>
      <c r="I30" s="9"/>
    </row>
    <row r="31" spans="1:9" x14ac:dyDescent="0.25">
      <c r="A31" s="46" t="s">
        <v>155</v>
      </c>
      <c r="B31" s="49" t="s">
        <v>236</v>
      </c>
      <c r="C31" s="48"/>
      <c r="D31" s="10"/>
      <c r="E31" s="10"/>
      <c r="F31" s="10"/>
      <c r="G31" s="10"/>
      <c r="H31" s="11">
        <f t="shared" si="2"/>
        <v>0</v>
      </c>
      <c r="I31" s="9"/>
    </row>
    <row r="32" spans="1:9" x14ac:dyDescent="0.25">
      <c r="A32" s="46" t="s">
        <v>156</v>
      </c>
      <c r="B32" s="49" t="s">
        <v>237</v>
      </c>
      <c r="C32" s="48"/>
      <c r="D32" s="10"/>
      <c r="E32" s="10"/>
      <c r="F32" s="10"/>
      <c r="G32" s="10"/>
      <c r="H32" s="11">
        <f t="shared" si="2"/>
        <v>0</v>
      </c>
      <c r="I32" s="9"/>
    </row>
    <row r="33" spans="1:9" x14ac:dyDescent="0.25">
      <c r="A33" s="46" t="s">
        <v>157</v>
      </c>
      <c r="B33" s="49" t="s">
        <v>238</v>
      </c>
      <c r="C33" s="48"/>
      <c r="D33" s="10"/>
      <c r="E33" s="10"/>
      <c r="F33" s="10"/>
      <c r="G33" s="10"/>
      <c r="H33" s="11">
        <f t="shared" si="2"/>
        <v>0</v>
      </c>
      <c r="I33" s="9"/>
    </row>
    <row r="34" spans="1:9" x14ac:dyDescent="0.25">
      <c r="A34" s="46" t="s">
        <v>158</v>
      </c>
      <c r="B34" s="49" t="s">
        <v>239</v>
      </c>
      <c r="C34" s="48"/>
      <c r="D34" s="10"/>
      <c r="E34" s="10"/>
      <c r="F34" s="10"/>
      <c r="G34" s="10"/>
      <c r="H34" s="11">
        <f t="shared" si="2"/>
        <v>0</v>
      </c>
      <c r="I34" s="9"/>
    </row>
    <row r="35" spans="1:9" x14ac:dyDescent="0.25">
      <c r="A35" s="46" t="s">
        <v>159</v>
      </c>
      <c r="B35" s="49" t="s">
        <v>240</v>
      </c>
      <c r="C35" s="48"/>
      <c r="D35" s="10"/>
      <c r="E35" s="10"/>
      <c r="F35" s="10"/>
      <c r="G35" s="10"/>
      <c r="H35" s="11">
        <f t="shared" si="2"/>
        <v>0</v>
      </c>
      <c r="I35" s="9"/>
    </row>
    <row r="36" spans="1:9" x14ac:dyDescent="0.25">
      <c r="A36" s="46" t="s">
        <v>160</v>
      </c>
      <c r="B36" s="49" t="s">
        <v>241</v>
      </c>
      <c r="C36" s="48"/>
      <c r="D36" s="10"/>
      <c r="E36" s="10"/>
      <c r="F36" s="10"/>
      <c r="G36" s="10"/>
      <c r="H36" s="11">
        <f t="shared" si="2"/>
        <v>0</v>
      </c>
      <c r="I36" s="9"/>
    </row>
    <row r="37" spans="1:9" x14ac:dyDescent="0.25">
      <c r="A37" s="46" t="s">
        <v>161</v>
      </c>
      <c r="B37" s="49" t="s">
        <v>242</v>
      </c>
      <c r="C37" s="48"/>
      <c r="D37" s="10"/>
      <c r="E37" s="10"/>
      <c r="F37" s="10"/>
      <c r="G37" s="10"/>
      <c r="H37" s="11">
        <f t="shared" si="2"/>
        <v>0</v>
      </c>
      <c r="I37" s="9"/>
    </row>
    <row r="38" spans="1:9" x14ac:dyDescent="0.25">
      <c r="A38" s="46" t="s">
        <v>162</v>
      </c>
      <c r="B38" s="49" t="s">
        <v>243</v>
      </c>
      <c r="C38" s="48"/>
      <c r="D38" s="10"/>
      <c r="E38" s="10"/>
      <c r="F38" s="10"/>
      <c r="G38" s="10"/>
      <c r="H38" s="11">
        <f t="shared" si="2"/>
        <v>0</v>
      </c>
      <c r="I38" s="9"/>
    </row>
    <row r="39" spans="1:9" x14ac:dyDescent="0.25">
      <c r="A39" s="46" t="s">
        <v>163</v>
      </c>
      <c r="B39" s="49" t="s">
        <v>244</v>
      </c>
      <c r="C39" s="48"/>
      <c r="D39" s="10"/>
      <c r="E39" s="10"/>
      <c r="F39" s="10"/>
      <c r="G39" s="10"/>
      <c r="H39" s="11">
        <f t="shared" si="2"/>
        <v>0</v>
      </c>
      <c r="I39" s="9"/>
    </row>
    <row r="40" spans="1:9" x14ac:dyDescent="0.25">
      <c r="A40" s="46" t="s">
        <v>44</v>
      </c>
      <c r="B40" s="47" t="s">
        <v>45</v>
      </c>
      <c r="C40" s="48" t="s">
        <v>220</v>
      </c>
      <c r="D40" s="10"/>
      <c r="E40" s="10"/>
      <c r="F40" s="10"/>
      <c r="G40" s="10"/>
      <c r="H40" s="11">
        <f t="shared" si="2"/>
        <v>0</v>
      </c>
      <c r="I40" s="9"/>
    </row>
    <row r="41" spans="1:9" x14ac:dyDescent="0.25">
      <c r="A41" s="46" t="s">
        <v>49</v>
      </c>
      <c r="B41" s="47" t="s">
        <v>50</v>
      </c>
      <c r="C41" s="48" t="s">
        <v>220</v>
      </c>
      <c r="D41" s="10"/>
      <c r="E41" s="10"/>
      <c r="F41" s="10"/>
      <c r="G41" s="10"/>
      <c r="H41" s="11">
        <f t="shared" si="2"/>
        <v>0</v>
      </c>
      <c r="I41" s="9"/>
    </row>
    <row r="42" spans="1:9" x14ac:dyDescent="0.25">
      <c r="A42" s="46" t="s">
        <v>52</v>
      </c>
      <c r="B42" s="47" t="s">
        <v>53</v>
      </c>
      <c r="C42" s="48" t="s">
        <v>220</v>
      </c>
      <c r="D42" s="7">
        <f>SUM(D43,D44,D48:D49)</f>
        <v>0</v>
      </c>
      <c r="E42" s="7">
        <f t="shared" ref="E42:G42" si="7">SUM(E43,E44,E48:E49)</f>
        <v>0</v>
      </c>
      <c r="F42" s="7">
        <f t="shared" si="7"/>
        <v>0</v>
      </c>
      <c r="G42" s="7">
        <f t="shared" si="7"/>
        <v>0</v>
      </c>
      <c r="H42" s="8">
        <f t="shared" si="2"/>
        <v>0</v>
      </c>
      <c r="I42" s="9"/>
    </row>
    <row r="43" spans="1:9" x14ac:dyDescent="0.25">
      <c r="A43" s="46" t="s">
        <v>55</v>
      </c>
      <c r="B43" s="49" t="s">
        <v>56</v>
      </c>
      <c r="C43" s="48" t="s">
        <v>220</v>
      </c>
      <c r="D43" s="10"/>
      <c r="E43" s="10"/>
      <c r="F43" s="10"/>
      <c r="G43" s="10"/>
      <c r="H43" s="11">
        <f t="shared" si="2"/>
        <v>0</v>
      </c>
      <c r="I43" s="9"/>
    </row>
    <row r="44" spans="1:9" x14ac:dyDescent="0.25">
      <c r="A44" s="46" t="s">
        <v>60</v>
      </c>
      <c r="B44" s="49" t="s">
        <v>61</v>
      </c>
      <c r="C44" s="48" t="s">
        <v>220</v>
      </c>
      <c r="D44" s="7">
        <f>SUM(D45:D47)</f>
        <v>0</v>
      </c>
      <c r="E44" s="7">
        <f t="shared" ref="E44:G44" si="8">SUM(E45:E47)</f>
        <v>0</v>
      </c>
      <c r="F44" s="7">
        <f t="shared" si="8"/>
        <v>0</v>
      </c>
      <c r="G44" s="7">
        <f t="shared" si="8"/>
        <v>0</v>
      </c>
      <c r="H44" s="8">
        <f t="shared" si="2"/>
        <v>0</v>
      </c>
      <c r="I44" s="9"/>
    </row>
    <row r="45" spans="1:9" x14ac:dyDescent="0.25">
      <c r="A45" s="46" t="s">
        <v>64</v>
      </c>
      <c r="B45" s="50" t="s">
        <v>65</v>
      </c>
      <c r="C45" s="48" t="s">
        <v>220</v>
      </c>
      <c r="D45" s="10"/>
      <c r="E45" s="10"/>
      <c r="F45" s="10"/>
      <c r="G45" s="10"/>
      <c r="H45" s="11">
        <f t="shared" si="2"/>
        <v>0</v>
      </c>
      <c r="I45" s="9"/>
    </row>
    <row r="46" spans="1:9" x14ac:dyDescent="0.25">
      <c r="A46" s="46" t="s">
        <v>67</v>
      </c>
      <c r="B46" s="50" t="s">
        <v>68</v>
      </c>
      <c r="C46" s="48" t="s">
        <v>220</v>
      </c>
      <c r="D46" s="10"/>
      <c r="E46" s="10"/>
      <c r="F46" s="10"/>
      <c r="G46" s="10"/>
      <c r="H46" s="11">
        <f t="shared" si="2"/>
        <v>0</v>
      </c>
      <c r="I46" s="9"/>
    </row>
    <row r="47" spans="1:9" x14ac:dyDescent="0.25">
      <c r="A47" s="46" t="s">
        <v>164</v>
      </c>
      <c r="B47" s="50" t="s">
        <v>245</v>
      </c>
      <c r="C47" s="48"/>
      <c r="D47" s="10"/>
      <c r="E47" s="10"/>
      <c r="F47" s="10"/>
      <c r="G47" s="10"/>
      <c r="H47" s="11">
        <f t="shared" si="2"/>
        <v>0</v>
      </c>
      <c r="I47" s="9"/>
    </row>
    <row r="48" spans="1:9" x14ac:dyDescent="0.25">
      <c r="A48" s="46" t="s">
        <v>70</v>
      </c>
      <c r="B48" s="49" t="s">
        <v>71</v>
      </c>
      <c r="C48" s="48" t="s">
        <v>220</v>
      </c>
      <c r="D48" s="10"/>
      <c r="E48" s="10"/>
      <c r="F48" s="10"/>
      <c r="G48" s="10"/>
      <c r="H48" s="11">
        <f t="shared" si="2"/>
        <v>0</v>
      </c>
      <c r="I48" s="9"/>
    </row>
    <row r="49" spans="1:9" x14ac:dyDescent="0.25">
      <c r="A49" s="46" t="s">
        <v>75</v>
      </c>
      <c r="B49" s="49" t="s">
        <v>76</v>
      </c>
      <c r="C49" s="48" t="s">
        <v>220</v>
      </c>
      <c r="D49" s="10"/>
      <c r="E49" s="10"/>
      <c r="F49" s="10"/>
      <c r="G49" s="10"/>
      <c r="H49" s="11">
        <f t="shared" si="2"/>
        <v>0</v>
      </c>
      <c r="I49" s="9"/>
    </row>
    <row r="50" spans="1:9" x14ac:dyDescent="0.25">
      <c r="A50" s="46" t="s">
        <v>80</v>
      </c>
      <c r="B50" s="47" t="s">
        <v>81</v>
      </c>
      <c r="C50" s="48" t="s">
        <v>220</v>
      </c>
      <c r="D50" s="7">
        <f>SUM(D51:D54)</f>
        <v>0</v>
      </c>
      <c r="E50" s="7">
        <f t="shared" ref="E50:G50" si="9">SUM(E51:E54)</f>
        <v>0</v>
      </c>
      <c r="F50" s="7">
        <f t="shared" si="9"/>
        <v>0</v>
      </c>
      <c r="G50" s="7">
        <f t="shared" si="9"/>
        <v>0</v>
      </c>
      <c r="H50" s="8">
        <f t="shared" si="2"/>
        <v>0</v>
      </c>
      <c r="I50" s="9"/>
    </row>
    <row r="51" spans="1:9" x14ac:dyDescent="0.25">
      <c r="A51" s="46" t="s">
        <v>83</v>
      </c>
      <c r="B51" s="49" t="s">
        <v>84</v>
      </c>
      <c r="C51" s="48" t="s">
        <v>220</v>
      </c>
      <c r="D51" s="10"/>
      <c r="E51" s="10"/>
      <c r="F51" s="10"/>
      <c r="G51" s="10"/>
      <c r="H51" s="11">
        <f t="shared" si="2"/>
        <v>0</v>
      </c>
      <c r="I51" s="9"/>
    </row>
    <row r="52" spans="1:9" x14ac:dyDescent="0.25">
      <c r="A52" s="46" t="s">
        <v>88</v>
      </c>
      <c r="B52" s="49" t="s">
        <v>89</v>
      </c>
      <c r="C52" s="48" t="s">
        <v>220</v>
      </c>
      <c r="D52" s="10"/>
      <c r="E52" s="10"/>
      <c r="F52" s="10"/>
      <c r="G52" s="10"/>
      <c r="H52" s="11">
        <f t="shared" si="2"/>
        <v>0</v>
      </c>
      <c r="I52" s="9"/>
    </row>
    <row r="53" spans="1:9" x14ac:dyDescent="0.25">
      <c r="A53" s="46" t="s">
        <v>93</v>
      </c>
      <c r="B53" s="49" t="s">
        <v>94</v>
      </c>
      <c r="C53" s="48" t="s">
        <v>220</v>
      </c>
      <c r="D53" s="10"/>
      <c r="E53" s="10"/>
      <c r="F53" s="10"/>
      <c r="G53" s="10"/>
      <c r="H53" s="11">
        <f t="shared" si="2"/>
        <v>0</v>
      </c>
      <c r="I53" s="9"/>
    </row>
    <row r="54" spans="1:9" x14ac:dyDescent="0.25">
      <c r="A54" s="46" t="s">
        <v>95</v>
      </c>
      <c r="B54" s="49" t="s">
        <v>96</v>
      </c>
      <c r="C54" s="48" t="s">
        <v>220</v>
      </c>
      <c r="D54" s="10"/>
      <c r="E54" s="10"/>
      <c r="F54" s="10"/>
      <c r="G54" s="10"/>
      <c r="H54" s="11">
        <f t="shared" si="2"/>
        <v>0</v>
      </c>
      <c r="I54" s="9"/>
    </row>
    <row r="55" spans="1:9" x14ac:dyDescent="0.25">
      <c r="A55" s="51" t="s">
        <v>100</v>
      </c>
      <c r="B55" s="52" t="s">
        <v>101</v>
      </c>
      <c r="C55" s="48" t="s">
        <v>220</v>
      </c>
      <c r="D55" s="12">
        <f>SUM(D56,D71,D78,D83,D87,D88,D92,D93,D94,D101,D106,D112,D113,D120,D123,D132)</f>
        <v>0</v>
      </c>
      <c r="E55" s="12">
        <f t="shared" ref="E55:G55" si="10">SUM(E56,E71,E78,E83,E87,E88,E92,E93,E94,E101,E106,E112,E113,E120,E123,E132)</f>
        <v>0</v>
      </c>
      <c r="F55" s="12">
        <f t="shared" si="10"/>
        <v>0</v>
      </c>
      <c r="G55" s="12">
        <f t="shared" si="10"/>
        <v>0</v>
      </c>
      <c r="H55" s="13">
        <f t="shared" si="2"/>
        <v>0</v>
      </c>
      <c r="I55" s="9"/>
    </row>
    <row r="56" spans="1:9" x14ac:dyDescent="0.25">
      <c r="A56" s="51" t="s">
        <v>103</v>
      </c>
      <c r="B56" s="47" t="s">
        <v>25</v>
      </c>
      <c r="C56" s="48" t="s">
        <v>220</v>
      </c>
      <c r="D56" s="7">
        <f>SUM(D57,D58,D61,D64:D70)</f>
        <v>0</v>
      </c>
      <c r="E56" s="7">
        <f t="shared" ref="E56:G56" si="11">SUM(E57,E58,E61,E64:E70)</f>
        <v>0</v>
      </c>
      <c r="F56" s="7">
        <f t="shared" si="11"/>
        <v>0</v>
      </c>
      <c r="G56" s="7">
        <f t="shared" si="11"/>
        <v>0</v>
      </c>
      <c r="H56" s="8">
        <f t="shared" si="2"/>
        <v>0</v>
      </c>
      <c r="I56" s="9"/>
    </row>
    <row r="57" spans="1:9" x14ac:dyDescent="0.25">
      <c r="A57" s="51" t="s">
        <v>165</v>
      </c>
      <c r="B57" s="49" t="s">
        <v>221</v>
      </c>
      <c r="C57" s="48"/>
      <c r="D57" s="10"/>
      <c r="E57" s="10"/>
      <c r="F57" s="10"/>
      <c r="G57" s="10"/>
      <c r="H57" s="11">
        <f t="shared" si="2"/>
        <v>0</v>
      </c>
      <c r="I57" s="9"/>
    </row>
    <row r="58" spans="1:9" x14ac:dyDescent="0.25">
      <c r="A58" s="51" t="s">
        <v>166</v>
      </c>
      <c r="B58" s="49" t="s">
        <v>222</v>
      </c>
      <c r="C58" s="48"/>
      <c r="D58" s="7">
        <f>SUM(D59:D60)</f>
        <v>0</v>
      </c>
      <c r="E58" s="7">
        <f t="shared" ref="E58:G58" si="12">SUM(E59:E60)</f>
        <v>0</v>
      </c>
      <c r="F58" s="7">
        <f t="shared" si="12"/>
        <v>0</v>
      </c>
      <c r="G58" s="7">
        <f t="shared" si="12"/>
        <v>0</v>
      </c>
      <c r="H58" s="8">
        <f t="shared" si="2"/>
        <v>0</v>
      </c>
      <c r="I58" s="9"/>
    </row>
    <row r="59" spans="1:9" x14ac:dyDescent="0.25">
      <c r="A59" s="51" t="s">
        <v>167</v>
      </c>
      <c r="B59" s="50" t="s">
        <v>288</v>
      </c>
      <c r="C59" s="48"/>
      <c r="D59" s="10"/>
      <c r="E59" s="10"/>
      <c r="F59" s="10"/>
      <c r="G59" s="10"/>
      <c r="H59" s="11">
        <f t="shared" si="2"/>
        <v>0</v>
      </c>
      <c r="I59" s="9"/>
    </row>
    <row r="60" spans="1:9" x14ac:dyDescent="0.25">
      <c r="A60" s="51" t="s">
        <v>168</v>
      </c>
      <c r="B60" s="50" t="s">
        <v>289</v>
      </c>
      <c r="C60" s="48"/>
      <c r="D60" s="10"/>
      <c r="E60" s="10"/>
      <c r="F60" s="10"/>
      <c r="G60" s="10"/>
      <c r="H60" s="11">
        <f t="shared" si="2"/>
        <v>0</v>
      </c>
      <c r="I60" s="9"/>
    </row>
    <row r="61" spans="1:9" x14ac:dyDescent="0.25">
      <c r="A61" s="51" t="s">
        <v>989</v>
      </c>
      <c r="B61" s="49" t="s">
        <v>223</v>
      </c>
      <c r="C61" s="48"/>
      <c r="D61" s="7">
        <f>SUM(D62:D63)</f>
        <v>0</v>
      </c>
      <c r="E61" s="7">
        <f t="shared" ref="E61:G61" si="13">SUM(E62:E63)</f>
        <v>0</v>
      </c>
      <c r="F61" s="7">
        <f t="shared" si="13"/>
        <v>0</v>
      </c>
      <c r="G61" s="7">
        <f t="shared" si="13"/>
        <v>0</v>
      </c>
      <c r="H61" s="8">
        <f t="shared" si="2"/>
        <v>0</v>
      </c>
      <c r="I61" s="9"/>
    </row>
    <row r="62" spans="1:9" x14ac:dyDescent="0.25">
      <c r="A62" s="51" t="s">
        <v>990</v>
      </c>
      <c r="B62" s="50" t="s">
        <v>288</v>
      </c>
      <c r="C62" s="48"/>
      <c r="D62" s="10"/>
      <c r="E62" s="10"/>
      <c r="F62" s="10"/>
      <c r="G62" s="10"/>
      <c r="H62" s="11">
        <f t="shared" si="2"/>
        <v>0</v>
      </c>
      <c r="I62" s="9"/>
    </row>
    <row r="63" spans="1:9" x14ac:dyDescent="0.25">
      <c r="A63" s="51" t="s">
        <v>991</v>
      </c>
      <c r="B63" s="50" t="s">
        <v>289</v>
      </c>
      <c r="C63" s="48"/>
      <c r="D63" s="10"/>
      <c r="E63" s="10"/>
      <c r="F63" s="10"/>
      <c r="G63" s="10"/>
      <c r="H63" s="11">
        <f t="shared" si="2"/>
        <v>0</v>
      </c>
      <c r="I63" s="9"/>
    </row>
    <row r="64" spans="1:9" x14ac:dyDescent="0.25">
      <c r="A64" s="51" t="s">
        <v>169</v>
      </c>
      <c r="B64" s="49" t="s">
        <v>224</v>
      </c>
      <c r="C64" s="48"/>
      <c r="D64" s="10"/>
      <c r="E64" s="10"/>
      <c r="F64" s="10"/>
      <c r="G64" s="10"/>
      <c r="H64" s="11">
        <f t="shared" si="2"/>
        <v>0</v>
      </c>
      <c r="I64" s="9"/>
    </row>
    <row r="65" spans="1:9" x14ac:dyDescent="0.25">
      <c r="A65" s="51" t="s">
        <v>992</v>
      </c>
      <c r="B65" s="49" t="s">
        <v>225</v>
      </c>
      <c r="C65" s="48"/>
      <c r="D65" s="10"/>
      <c r="E65" s="10"/>
      <c r="F65" s="10"/>
      <c r="G65" s="10"/>
      <c r="H65" s="11">
        <f t="shared" si="2"/>
        <v>0</v>
      </c>
      <c r="I65" s="9"/>
    </row>
    <row r="66" spans="1:9" x14ac:dyDescent="0.25">
      <c r="A66" s="51" t="s">
        <v>170</v>
      </c>
      <c r="B66" s="49" t="s">
        <v>290</v>
      </c>
      <c r="C66" s="48"/>
      <c r="D66" s="10"/>
      <c r="E66" s="10"/>
      <c r="F66" s="10"/>
      <c r="G66" s="10"/>
      <c r="H66" s="11">
        <f t="shared" si="2"/>
        <v>0</v>
      </c>
      <c r="I66" s="9"/>
    </row>
    <row r="67" spans="1:9" x14ac:dyDescent="0.25">
      <c r="A67" s="51" t="s">
        <v>171</v>
      </c>
      <c r="B67" s="49" t="s">
        <v>226</v>
      </c>
      <c r="C67" s="48"/>
      <c r="D67" s="10"/>
      <c r="E67" s="10"/>
      <c r="F67" s="10"/>
      <c r="G67" s="10"/>
      <c r="H67" s="11">
        <f t="shared" si="2"/>
        <v>0</v>
      </c>
      <c r="I67" s="9"/>
    </row>
    <row r="68" spans="1:9" x14ac:dyDescent="0.25">
      <c r="A68" s="51" t="s">
        <v>172</v>
      </c>
      <c r="B68" s="49" t="s">
        <v>246</v>
      </c>
      <c r="C68" s="48"/>
      <c r="D68" s="10"/>
      <c r="E68" s="10"/>
      <c r="F68" s="10"/>
      <c r="G68" s="10"/>
      <c r="H68" s="11">
        <f t="shared" si="2"/>
        <v>0</v>
      </c>
      <c r="I68" s="9"/>
    </row>
    <row r="69" spans="1:9" x14ac:dyDescent="0.25">
      <c r="A69" s="51" t="s">
        <v>173</v>
      </c>
      <c r="B69" s="49" t="s">
        <v>228</v>
      </c>
      <c r="C69" s="48"/>
      <c r="D69" s="10"/>
      <c r="E69" s="10"/>
      <c r="F69" s="10"/>
      <c r="G69" s="10"/>
      <c r="H69" s="11">
        <f t="shared" ref="H69:H132" si="14">SUM(D69:G69)</f>
        <v>0</v>
      </c>
      <c r="I69" s="9"/>
    </row>
    <row r="70" spans="1:9" x14ac:dyDescent="0.25">
      <c r="A70" s="51" t="s">
        <v>174</v>
      </c>
      <c r="B70" s="49" t="s">
        <v>229</v>
      </c>
      <c r="C70" s="48"/>
      <c r="D70" s="10"/>
      <c r="E70" s="10"/>
      <c r="F70" s="10"/>
      <c r="G70" s="10"/>
      <c r="H70" s="11">
        <f t="shared" si="14"/>
        <v>0</v>
      </c>
      <c r="I70" s="9"/>
    </row>
    <row r="71" spans="1:9" x14ac:dyDescent="0.25">
      <c r="A71" s="51" t="s">
        <v>104</v>
      </c>
      <c r="B71" s="47" t="s">
        <v>30</v>
      </c>
      <c r="C71" s="48" t="s">
        <v>220</v>
      </c>
      <c r="D71" s="7">
        <f>SUM(D72:D77)</f>
        <v>0</v>
      </c>
      <c r="E71" s="7">
        <f t="shared" ref="E71:G71" si="15">SUM(E72:E77)</f>
        <v>0</v>
      </c>
      <c r="F71" s="7">
        <f t="shared" si="15"/>
        <v>0</v>
      </c>
      <c r="G71" s="7">
        <f t="shared" si="15"/>
        <v>0</v>
      </c>
      <c r="H71" s="8">
        <f t="shared" si="14"/>
        <v>0</v>
      </c>
      <c r="I71" s="9"/>
    </row>
    <row r="72" spans="1:9" x14ac:dyDescent="0.25">
      <c r="A72" s="51" t="s">
        <v>105</v>
      </c>
      <c r="B72" s="49" t="s">
        <v>39</v>
      </c>
      <c r="C72" s="48" t="s">
        <v>220</v>
      </c>
      <c r="D72" s="10"/>
      <c r="E72" s="10"/>
      <c r="F72" s="10"/>
      <c r="G72" s="10"/>
      <c r="H72" s="11">
        <f t="shared" si="14"/>
        <v>0</v>
      </c>
      <c r="I72" s="9"/>
    </row>
    <row r="73" spans="1:9" x14ac:dyDescent="0.25">
      <c r="A73" s="51" t="s">
        <v>175</v>
      </c>
      <c r="B73" s="49" t="s">
        <v>230</v>
      </c>
      <c r="C73" s="48"/>
      <c r="D73" s="10"/>
      <c r="E73" s="10"/>
      <c r="F73" s="10"/>
      <c r="G73" s="10"/>
      <c r="H73" s="11">
        <f t="shared" si="14"/>
        <v>0</v>
      </c>
      <c r="I73" s="9"/>
    </row>
    <row r="74" spans="1:9" x14ac:dyDescent="0.25">
      <c r="A74" s="51" t="s">
        <v>176</v>
      </c>
      <c r="B74" s="49" t="s">
        <v>247</v>
      </c>
      <c r="C74" s="48"/>
      <c r="D74" s="10"/>
      <c r="E74" s="10"/>
      <c r="F74" s="10"/>
      <c r="G74" s="10"/>
      <c r="H74" s="11">
        <f t="shared" si="14"/>
        <v>0</v>
      </c>
      <c r="I74" s="9"/>
    </row>
    <row r="75" spans="1:9" x14ac:dyDescent="0.25">
      <c r="A75" s="51" t="s">
        <v>177</v>
      </c>
      <c r="B75" s="49" t="s">
        <v>291</v>
      </c>
      <c r="C75" s="48"/>
      <c r="D75" s="10"/>
      <c r="E75" s="10"/>
      <c r="F75" s="10"/>
      <c r="G75" s="10"/>
      <c r="H75" s="11">
        <f t="shared" si="14"/>
        <v>0</v>
      </c>
      <c r="I75" s="9"/>
    </row>
    <row r="76" spans="1:9" x14ac:dyDescent="0.25">
      <c r="A76" s="51" t="s">
        <v>178</v>
      </c>
      <c r="B76" s="49" t="s">
        <v>248</v>
      </c>
      <c r="C76" s="48"/>
      <c r="D76" s="10"/>
      <c r="E76" s="10"/>
      <c r="F76" s="10"/>
      <c r="G76" s="10"/>
      <c r="H76" s="11">
        <f t="shared" si="14"/>
        <v>0</v>
      </c>
      <c r="I76" s="9"/>
    </row>
    <row r="77" spans="1:9" x14ac:dyDescent="0.25">
      <c r="A77" s="51" t="s">
        <v>179</v>
      </c>
      <c r="B77" s="49" t="s">
        <v>249</v>
      </c>
      <c r="C77" s="48"/>
      <c r="D77" s="10"/>
      <c r="E77" s="10"/>
      <c r="F77" s="10"/>
      <c r="G77" s="10"/>
      <c r="H77" s="11">
        <f t="shared" si="14"/>
        <v>0</v>
      </c>
      <c r="I77" s="9"/>
    </row>
    <row r="78" spans="1:9" x14ac:dyDescent="0.25">
      <c r="A78" s="51" t="s">
        <v>107</v>
      </c>
      <c r="B78" s="47" t="s">
        <v>43</v>
      </c>
      <c r="C78" s="48" t="s">
        <v>220</v>
      </c>
      <c r="D78" s="7">
        <f>SUM(D79:D82)</f>
        <v>0</v>
      </c>
      <c r="E78" s="7">
        <f t="shared" ref="E78:G78" si="16">SUM(E79:E82)</f>
        <v>0</v>
      </c>
      <c r="F78" s="7">
        <f t="shared" si="16"/>
        <v>0</v>
      </c>
      <c r="G78" s="7">
        <f t="shared" si="16"/>
        <v>0</v>
      </c>
      <c r="H78" s="8">
        <f t="shared" si="14"/>
        <v>0</v>
      </c>
      <c r="I78" s="9"/>
    </row>
    <row r="79" spans="1:9" x14ac:dyDescent="0.25">
      <c r="A79" s="51" t="s">
        <v>180</v>
      </c>
      <c r="B79" s="49" t="s">
        <v>234</v>
      </c>
      <c r="C79" s="48"/>
      <c r="D79" s="10"/>
      <c r="E79" s="10"/>
      <c r="F79" s="10"/>
      <c r="G79" s="10"/>
      <c r="H79" s="11">
        <f t="shared" si="14"/>
        <v>0</v>
      </c>
      <c r="I79" s="9"/>
    </row>
    <row r="80" spans="1:9" x14ac:dyDescent="0.25">
      <c r="A80" s="51" t="s">
        <v>181</v>
      </c>
      <c r="B80" s="49" t="s">
        <v>235</v>
      </c>
      <c r="C80" s="48"/>
      <c r="D80" s="10"/>
      <c r="E80" s="10"/>
      <c r="F80" s="10"/>
      <c r="G80" s="10"/>
      <c r="H80" s="11">
        <f t="shared" si="14"/>
        <v>0</v>
      </c>
      <c r="I80" s="9"/>
    </row>
    <row r="81" spans="1:9" x14ac:dyDescent="0.25">
      <c r="A81" s="51" t="s">
        <v>182</v>
      </c>
      <c r="B81" s="49" t="s">
        <v>237</v>
      </c>
      <c r="C81" s="48"/>
      <c r="D81" s="10"/>
      <c r="E81" s="10"/>
      <c r="F81" s="10"/>
      <c r="G81" s="10"/>
      <c r="H81" s="11">
        <f t="shared" si="14"/>
        <v>0</v>
      </c>
      <c r="I81" s="9"/>
    </row>
    <row r="82" spans="1:9" x14ac:dyDescent="0.25">
      <c r="A82" s="51" t="s">
        <v>183</v>
      </c>
      <c r="B82" s="49" t="s">
        <v>250</v>
      </c>
      <c r="C82" s="48"/>
      <c r="D82" s="10"/>
      <c r="E82" s="10"/>
      <c r="F82" s="10"/>
      <c r="G82" s="10"/>
      <c r="H82" s="11">
        <f t="shared" si="14"/>
        <v>0</v>
      </c>
      <c r="I82" s="9"/>
    </row>
    <row r="83" spans="1:9" x14ac:dyDescent="0.25">
      <c r="A83" s="51" t="s">
        <v>108</v>
      </c>
      <c r="B83" s="47" t="s">
        <v>109</v>
      </c>
      <c r="C83" s="48" t="s">
        <v>220</v>
      </c>
      <c r="D83" s="7">
        <f>SUM(D84:D86)</f>
        <v>0</v>
      </c>
      <c r="E83" s="7">
        <f t="shared" ref="E83:G83" si="17">SUM(E84:E86)</f>
        <v>0</v>
      </c>
      <c r="F83" s="7">
        <f t="shared" si="17"/>
        <v>0</v>
      </c>
      <c r="G83" s="7">
        <f t="shared" si="17"/>
        <v>0</v>
      </c>
      <c r="H83" s="8">
        <f t="shared" si="14"/>
        <v>0</v>
      </c>
      <c r="I83" s="9"/>
    </row>
    <row r="84" spans="1:9" x14ac:dyDescent="0.25">
      <c r="A84" s="51" t="s">
        <v>184</v>
      </c>
      <c r="B84" s="49" t="s">
        <v>251</v>
      </c>
      <c r="C84" s="48"/>
      <c r="D84" s="10"/>
      <c r="E84" s="10"/>
      <c r="F84" s="10"/>
      <c r="G84" s="10"/>
      <c r="H84" s="11">
        <f t="shared" si="14"/>
        <v>0</v>
      </c>
      <c r="I84" s="9"/>
    </row>
    <row r="85" spans="1:9" x14ac:dyDescent="0.25">
      <c r="A85" s="51" t="s">
        <v>185</v>
      </c>
      <c r="B85" s="49" t="s">
        <v>252</v>
      </c>
      <c r="C85" s="48"/>
      <c r="D85" s="10"/>
      <c r="E85" s="10"/>
      <c r="F85" s="10"/>
      <c r="G85" s="10"/>
      <c r="H85" s="11">
        <f t="shared" si="14"/>
        <v>0</v>
      </c>
      <c r="I85" s="9"/>
    </row>
    <row r="86" spans="1:9" x14ac:dyDescent="0.25">
      <c r="A86" s="51" t="s">
        <v>186</v>
      </c>
      <c r="B86" s="49" t="s">
        <v>253</v>
      </c>
      <c r="C86" s="48"/>
      <c r="D86" s="10"/>
      <c r="E86" s="10"/>
      <c r="F86" s="10"/>
      <c r="G86" s="10"/>
      <c r="H86" s="11">
        <f t="shared" si="14"/>
        <v>0</v>
      </c>
      <c r="I86" s="9"/>
    </row>
    <row r="87" spans="1:9" x14ac:dyDescent="0.25">
      <c r="A87" s="51" t="s">
        <v>113</v>
      </c>
      <c r="B87" s="47" t="s">
        <v>114</v>
      </c>
      <c r="C87" s="48" t="s">
        <v>220</v>
      </c>
      <c r="D87" s="10"/>
      <c r="E87" s="10"/>
      <c r="F87" s="10"/>
      <c r="G87" s="10"/>
      <c r="H87" s="11">
        <f t="shared" si="14"/>
        <v>0</v>
      </c>
      <c r="I87" s="9"/>
    </row>
    <row r="88" spans="1:9" x14ac:dyDescent="0.25">
      <c r="A88" s="51" t="s">
        <v>115</v>
      </c>
      <c r="B88" s="47" t="s">
        <v>116</v>
      </c>
      <c r="C88" s="48" t="s">
        <v>220</v>
      </c>
      <c r="D88" s="7">
        <f>SUM(D89:D91)</f>
        <v>0</v>
      </c>
      <c r="E88" s="7">
        <f t="shared" ref="E88:G88" si="18">SUM(E89:E91)</f>
        <v>0</v>
      </c>
      <c r="F88" s="7">
        <f t="shared" si="18"/>
        <v>0</v>
      </c>
      <c r="G88" s="7">
        <f t="shared" si="18"/>
        <v>0</v>
      </c>
      <c r="H88" s="8">
        <f t="shared" si="14"/>
        <v>0</v>
      </c>
      <c r="I88" s="9"/>
    </row>
    <row r="89" spans="1:9" x14ac:dyDescent="0.25">
      <c r="A89" s="51" t="s">
        <v>187</v>
      </c>
      <c r="B89" s="49" t="s">
        <v>65</v>
      </c>
      <c r="C89" s="48"/>
      <c r="D89" s="10"/>
      <c r="E89" s="10"/>
      <c r="F89" s="10"/>
      <c r="G89" s="10"/>
      <c r="H89" s="11">
        <f t="shared" si="14"/>
        <v>0</v>
      </c>
      <c r="I89" s="9"/>
    </row>
    <row r="90" spans="1:9" x14ac:dyDescent="0.25">
      <c r="A90" s="51" t="s">
        <v>117</v>
      </c>
      <c r="B90" s="49" t="s">
        <v>68</v>
      </c>
      <c r="C90" s="48" t="s">
        <v>220</v>
      </c>
      <c r="D90" s="10"/>
      <c r="E90" s="10"/>
      <c r="F90" s="10"/>
      <c r="G90" s="10"/>
      <c r="H90" s="11">
        <f t="shared" si="14"/>
        <v>0</v>
      </c>
      <c r="I90" s="9"/>
    </row>
    <row r="91" spans="1:9" x14ac:dyDescent="0.25">
      <c r="A91" s="51" t="s">
        <v>188</v>
      </c>
      <c r="B91" s="49" t="s">
        <v>245</v>
      </c>
      <c r="C91" s="48"/>
      <c r="D91" s="10"/>
      <c r="E91" s="10"/>
      <c r="F91" s="10"/>
      <c r="G91" s="10"/>
      <c r="H91" s="11">
        <f t="shared" si="14"/>
        <v>0</v>
      </c>
      <c r="I91" s="9"/>
    </row>
    <row r="92" spans="1:9" x14ac:dyDescent="0.25">
      <c r="A92" s="51" t="s">
        <v>118</v>
      </c>
      <c r="B92" s="47" t="s">
        <v>119</v>
      </c>
      <c r="C92" s="48" t="s">
        <v>220</v>
      </c>
      <c r="D92" s="10"/>
      <c r="E92" s="10"/>
      <c r="F92" s="10"/>
      <c r="G92" s="10"/>
      <c r="H92" s="11">
        <f t="shared" si="14"/>
        <v>0</v>
      </c>
      <c r="I92" s="9"/>
    </row>
    <row r="93" spans="1:9" x14ac:dyDescent="0.25">
      <c r="A93" s="51" t="s">
        <v>121</v>
      </c>
      <c r="B93" s="47" t="s">
        <v>122</v>
      </c>
      <c r="C93" s="48" t="s">
        <v>220</v>
      </c>
      <c r="D93" s="10"/>
      <c r="E93" s="10"/>
      <c r="F93" s="10"/>
      <c r="G93" s="10"/>
      <c r="H93" s="11">
        <f t="shared" si="14"/>
        <v>0</v>
      </c>
      <c r="I93" s="9"/>
    </row>
    <row r="94" spans="1:9" x14ac:dyDescent="0.25">
      <c r="A94" s="51" t="s">
        <v>123</v>
      </c>
      <c r="B94" s="47" t="s">
        <v>124</v>
      </c>
      <c r="C94" s="48" t="s">
        <v>220</v>
      </c>
      <c r="D94" s="7">
        <f>SUM(D95:D100)</f>
        <v>0</v>
      </c>
      <c r="E94" s="7">
        <f t="shared" ref="E94:G94" si="19">SUM(E95:E100)</f>
        <v>0</v>
      </c>
      <c r="F94" s="7">
        <f t="shared" si="19"/>
        <v>0</v>
      </c>
      <c r="G94" s="7">
        <f t="shared" si="19"/>
        <v>0</v>
      </c>
      <c r="H94" s="8">
        <f t="shared" si="14"/>
        <v>0</v>
      </c>
      <c r="I94" s="9"/>
    </row>
    <row r="95" spans="1:9" x14ac:dyDescent="0.25">
      <c r="A95" s="51" t="s">
        <v>189</v>
      </c>
      <c r="B95" s="49" t="s">
        <v>254</v>
      </c>
      <c r="C95" s="48"/>
      <c r="D95" s="10"/>
      <c r="E95" s="10"/>
      <c r="F95" s="10"/>
      <c r="G95" s="10"/>
      <c r="H95" s="11">
        <f t="shared" si="14"/>
        <v>0</v>
      </c>
      <c r="I95" s="9"/>
    </row>
    <row r="96" spans="1:9" x14ac:dyDescent="0.25">
      <c r="A96" s="51" t="s">
        <v>190</v>
      </c>
      <c r="B96" s="49" t="s">
        <v>255</v>
      </c>
      <c r="C96" s="48"/>
      <c r="D96" s="10"/>
      <c r="E96" s="10"/>
      <c r="F96" s="10"/>
      <c r="G96" s="10"/>
      <c r="H96" s="11">
        <f t="shared" si="14"/>
        <v>0</v>
      </c>
      <c r="I96" s="9"/>
    </row>
    <row r="97" spans="1:9" x14ac:dyDescent="0.25">
      <c r="A97" s="51" t="s">
        <v>191</v>
      </c>
      <c r="B97" s="49" t="s">
        <v>256</v>
      </c>
      <c r="C97" s="48"/>
      <c r="D97" s="10"/>
      <c r="E97" s="10"/>
      <c r="F97" s="10"/>
      <c r="G97" s="10"/>
      <c r="H97" s="11">
        <f t="shared" si="14"/>
        <v>0</v>
      </c>
      <c r="I97" s="9"/>
    </row>
    <row r="98" spans="1:9" x14ac:dyDescent="0.25">
      <c r="A98" s="51" t="s">
        <v>192</v>
      </c>
      <c r="B98" s="49" t="s">
        <v>257</v>
      </c>
      <c r="C98" s="48"/>
      <c r="D98" s="10"/>
      <c r="E98" s="10"/>
      <c r="F98" s="10"/>
      <c r="G98" s="10"/>
      <c r="H98" s="11">
        <f t="shared" si="14"/>
        <v>0</v>
      </c>
      <c r="I98" s="9"/>
    </row>
    <row r="99" spans="1:9" x14ac:dyDescent="0.25">
      <c r="A99" s="51" t="s">
        <v>193</v>
      </c>
      <c r="B99" s="49" t="s">
        <v>258</v>
      </c>
      <c r="C99" s="48"/>
      <c r="D99" s="10"/>
      <c r="E99" s="10"/>
      <c r="F99" s="10"/>
      <c r="G99" s="10"/>
      <c r="H99" s="11">
        <f t="shared" si="14"/>
        <v>0</v>
      </c>
      <c r="I99" s="9"/>
    </row>
    <row r="100" spans="1:9" x14ac:dyDescent="0.25">
      <c r="A100" s="51" t="s">
        <v>194</v>
      </c>
      <c r="B100" s="49" t="s">
        <v>259</v>
      </c>
      <c r="C100" s="48"/>
      <c r="D100" s="10"/>
      <c r="E100" s="10"/>
      <c r="F100" s="10"/>
      <c r="G100" s="10"/>
      <c r="H100" s="11">
        <f t="shared" si="14"/>
        <v>0</v>
      </c>
      <c r="I100" s="9"/>
    </row>
    <row r="101" spans="1:9" x14ac:dyDescent="0.25">
      <c r="A101" s="51" t="s">
        <v>125</v>
      </c>
      <c r="B101" s="47" t="s">
        <v>126</v>
      </c>
      <c r="C101" s="48" t="s">
        <v>220</v>
      </c>
      <c r="D101" s="7">
        <f>SUM(D102:D105)</f>
        <v>0</v>
      </c>
      <c r="E101" s="7">
        <f t="shared" ref="E101:G101" si="20">SUM(E102:E105)</f>
        <v>0</v>
      </c>
      <c r="F101" s="7">
        <f t="shared" si="20"/>
        <v>0</v>
      </c>
      <c r="G101" s="7">
        <f t="shared" si="20"/>
        <v>0</v>
      </c>
      <c r="H101" s="8">
        <f t="shared" si="14"/>
        <v>0</v>
      </c>
      <c r="I101" s="9"/>
    </row>
    <row r="102" spans="1:9" x14ac:dyDescent="0.25">
      <c r="A102" s="51" t="s">
        <v>195</v>
      </c>
      <c r="B102" s="49" t="s">
        <v>260</v>
      </c>
      <c r="C102" s="48"/>
      <c r="D102" s="10"/>
      <c r="E102" s="10"/>
      <c r="F102" s="10"/>
      <c r="G102" s="10"/>
      <c r="H102" s="11">
        <f t="shared" si="14"/>
        <v>0</v>
      </c>
      <c r="I102" s="9"/>
    </row>
    <row r="103" spans="1:9" x14ac:dyDescent="0.25">
      <c r="A103" s="51" t="s">
        <v>196</v>
      </c>
      <c r="B103" s="49" t="s">
        <v>261</v>
      </c>
      <c r="C103" s="48"/>
      <c r="D103" s="10"/>
      <c r="E103" s="10"/>
      <c r="F103" s="10"/>
      <c r="G103" s="10"/>
      <c r="H103" s="11">
        <f t="shared" si="14"/>
        <v>0</v>
      </c>
      <c r="I103" s="9"/>
    </row>
    <row r="104" spans="1:9" x14ac:dyDescent="0.25">
      <c r="A104" s="51" t="s">
        <v>197</v>
      </c>
      <c r="B104" s="49" t="s">
        <v>262</v>
      </c>
      <c r="C104" s="48"/>
      <c r="D104" s="10"/>
      <c r="E104" s="10"/>
      <c r="F104" s="10"/>
      <c r="G104" s="10"/>
      <c r="H104" s="11">
        <f t="shared" si="14"/>
        <v>0</v>
      </c>
      <c r="I104" s="9"/>
    </row>
    <row r="105" spans="1:9" x14ac:dyDescent="0.25">
      <c r="A105" s="51" t="s">
        <v>198</v>
      </c>
      <c r="B105" s="49" t="s">
        <v>263</v>
      </c>
      <c r="C105" s="48"/>
      <c r="D105" s="10"/>
      <c r="E105" s="10"/>
      <c r="F105" s="10"/>
      <c r="G105" s="10"/>
      <c r="H105" s="11">
        <f t="shared" si="14"/>
        <v>0</v>
      </c>
      <c r="I105" s="9"/>
    </row>
    <row r="106" spans="1:9" x14ac:dyDescent="0.25">
      <c r="A106" s="51" t="s">
        <v>127</v>
      </c>
      <c r="B106" s="47" t="s">
        <v>292</v>
      </c>
      <c r="C106" s="48" t="s">
        <v>220</v>
      </c>
      <c r="D106" s="7">
        <f>SUM(D107:D111)</f>
        <v>0</v>
      </c>
      <c r="E106" s="7">
        <f t="shared" ref="E106:G106" si="21">SUM(E107:E111)</f>
        <v>0</v>
      </c>
      <c r="F106" s="7">
        <f t="shared" si="21"/>
        <v>0</v>
      </c>
      <c r="G106" s="7">
        <f t="shared" si="21"/>
        <v>0</v>
      </c>
      <c r="H106" s="8">
        <f t="shared" si="14"/>
        <v>0</v>
      </c>
      <c r="I106" s="9"/>
    </row>
    <row r="107" spans="1:9" x14ac:dyDescent="0.25">
      <c r="A107" s="51" t="s">
        <v>199</v>
      </c>
      <c r="B107" s="49" t="s">
        <v>264</v>
      </c>
      <c r="C107" s="48"/>
      <c r="D107" s="10"/>
      <c r="E107" s="10"/>
      <c r="F107" s="10"/>
      <c r="G107" s="10"/>
      <c r="H107" s="11">
        <f t="shared" si="14"/>
        <v>0</v>
      </c>
      <c r="I107" s="9"/>
    </row>
    <row r="108" spans="1:9" x14ac:dyDescent="0.25">
      <c r="A108" s="51" t="s">
        <v>200</v>
      </c>
      <c r="B108" s="49" t="s">
        <v>265</v>
      </c>
      <c r="C108" s="48"/>
      <c r="D108" s="10"/>
      <c r="E108" s="10"/>
      <c r="F108" s="10"/>
      <c r="G108" s="10"/>
      <c r="H108" s="11">
        <f t="shared" si="14"/>
        <v>0</v>
      </c>
      <c r="I108" s="9"/>
    </row>
    <row r="109" spans="1:9" x14ac:dyDescent="0.25">
      <c r="A109" s="51" t="s">
        <v>201</v>
      </c>
      <c r="B109" s="49" t="s">
        <v>266</v>
      </c>
      <c r="C109" s="48"/>
      <c r="D109" s="10"/>
      <c r="E109" s="10"/>
      <c r="F109" s="10"/>
      <c r="G109" s="10"/>
      <c r="H109" s="11">
        <f t="shared" si="14"/>
        <v>0</v>
      </c>
      <c r="I109" s="9"/>
    </row>
    <row r="110" spans="1:9" x14ac:dyDescent="0.25">
      <c r="A110" s="51" t="s">
        <v>202</v>
      </c>
      <c r="B110" s="49" t="s">
        <v>267</v>
      </c>
      <c r="C110" s="48"/>
      <c r="D110" s="10"/>
      <c r="E110" s="10"/>
      <c r="F110" s="10"/>
      <c r="G110" s="10"/>
      <c r="H110" s="11">
        <f t="shared" si="14"/>
        <v>0</v>
      </c>
      <c r="I110" s="9"/>
    </row>
    <row r="111" spans="1:9" x14ac:dyDescent="0.25">
      <c r="A111" s="51" t="s">
        <v>203</v>
      </c>
      <c r="B111" s="49" t="s">
        <v>268</v>
      </c>
      <c r="C111" s="48"/>
      <c r="D111" s="10"/>
      <c r="E111" s="10"/>
      <c r="F111" s="10"/>
      <c r="G111" s="10"/>
      <c r="H111" s="11">
        <f t="shared" si="14"/>
        <v>0</v>
      </c>
      <c r="I111" s="9"/>
    </row>
    <row r="112" spans="1:9" x14ac:dyDescent="0.25">
      <c r="A112" s="51" t="s">
        <v>128</v>
      </c>
      <c r="B112" s="47" t="s">
        <v>129</v>
      </c>
      <c r="C112" s="48" t="s">
        <v>220</v>
      </c>
      <c r="D112" s="10"/>
      <c r="E112" s="10"/>
      <c r="F112" s="10"/>
      <c r="G112" s="10"/>
      <c r="H112" s="11">
        <f t="shared" si="14"/>
        <v>0</v>
      </c>
      <c r="I112" s="9"/>
    </row>
    <row r="113" spans="1:9" x14ac:dyDescent="0.25">
      <c r="A113" s="51" t="s">
        <v>130</v>
      </c>
      <c r="B113" s="47" t="s">
        <v>131</v>
      </c>
      <c r="C113" s="48" t="s">
        <v>220</v>
      </c>
      <c r="D113" s="7">
        <f>SUM(D114:D119)</f>
        <v>0</v>
      </c>
      <c r="E113" s="7">
        <f t="shared" ref="E113:G113" si="22">SUM(E114:E119)</f>
        <v>0</v>
      </c>
      <c r="F113" s="7">
        <f t="shared" si="22"/>
        <v>0</v>
      </c>
      <c r="G113" s="7">
        <f t="shared" si="22"/>
        <v>0</v>
      </c>
      <c r="H113" s="8">
        <f t="shared" si="14"/>
        <v>0</v>
      </c>
      <c r="I113" s="9"/>
    </row>
    <row r="114" spans="1:9" x14ac:dyDescent="0.25">
      <c r="A114" s="51" t="s">
        <v>204</v>
      </c>
      <c r="B114" s="49" t="s">
        <v>269</v>
      </c>
      <c r="C114" s="48"/>
      <c r="D114" s="10"/>
      <c r="E114" s="10"/>
      <c r="F114" s="10"/>
      <c r="G114" s="10"/>
      <c r="H114" s="11">
        <f t="shared" si="14"/>
        <v>0</v>
      </c>
      <c r="I114" s="9"/>
    </row>
    <row r="115" spans="1:9" x14ac:dyDescent="0.25">
      <c r="A115" s="51" t="s">
        <v>205</v>
      </c>
      <c r="B115" s="49" t="s">
        <v>270</v>
      </c>
      <c r="C115" s="48"/>
      <c r="D115" s="10"/>
      <c r="E115" s="10"/>
      <c r="F115" s="10"/>
      <c r="G115" s="10"/>
      <c r="H115" s="11">
        <f t="shared" si="14"/>
        <v>0</v>
      </c>
      <c r="I115" s="9"/>
    </row>
    <row r="116" spans="1:9" x14ac:dyDescent="0.25">
      <c r="A116" s="51" t="s">
        <v>206</v>
      </c>
      <c r="B116" s="49" t="s">
        <v>271</v>
      </c>
      <c r="C116" s="48"/>
      <c r="D116" s="10"/>
      <c r="E116" s="10"/>
      <c r="F116" s="10"/>
      <c r="G116" s="10"/>
      <c r="H116" s="11">
        <f t="shared" si="14"/>
        <v>0</v>
      </c>
      <c r="I116" s="9"/>
    </row>
    <row r="117" spans="1:9" x14ac:dyDescent="0.25">
      <c r="A117" s="51" t="s">
        <v>207</v>
      </c>
      <c r="B117" s="49" t="s">
        <v>272</v>
      </c>
      <c r="C117" s="48"/>
      <c r="D117" s="10"/>
      <c r="E117" s="10"/>
      <c r="F117" s="10"/>
      <c r="G117" s="10"/>
      <c r="H117" s="11">
        <f t="shared" si="14"/>
        <v>0</v>
      </c>
      <c r="I117" s="9"/>
    </row>
    <row r="118" spans="1:9" x14ac:dyDescent="0.25">
      <c r="A118" s="51" t="s">
        <v>208</v>
      </c>
      <c r="B118" s="49" t="s">
        <v>273</v>
      </c>
      <c r="C118" s="48"/>
      <c r="D118" s="10"/>
      <c r="E118" s="10"/>
      <c r="F118" s="10"/>
      <c r="G118" s="10"/>
      <c r="H118" s="11">
        <f t="shared" si="14"/>
        <v>0</v>
      </c>
      <c r="I118" s="9"/>
    </row>
    <row r="119" spans="1:9" x14ac:dyDescent="0.25">
      <c r="A119" s="51" t="s">
        <v>209</v>
      </c>
      <c r="B119" s="49" t="s">
        <v>274</v>
      </c>
      <c r="C119" s="48"/>
      <c r="D119" s="10"/>
      <c r="E119" s="10"/>
      <c r="F119" s="10"/>
      <c r="G119" s="10"/>
      <c r="H119" s="11">
        <f t="shared" si="14"/>
        <v>0</v>
      </c>
      <c r="I119" s="9"/>
    </row>
    <row r="120" spans="1:9" x14ac:dyDescent="0.25">
      <c r="A120" s="51" t="s">
        <v>132</v>
      </c>
      <c r="B120" s="47" t="s">
        <v>133</v>
      </c>
      <c r="C120" s="48" t="s">
        <v>220</v>
      </c>
      <c r="D120" s="7">
        <f>SUM(D121:D122)</f>
        <v>0</v>
      </c>
      <c r="E120" s="7">
        <f t="shared" ref="E120:G120" si="23">SUM(E121:E122)</f>
        <v>0</v>
      </c>
      <c r="F120" s="7">
        <f t="shared" si="23"/>
        <v>0</v>
      </c>
      <c r="G120" s="7">
        <f t="shared" si="23"/>
        <v>0</v>
      </c>
      <c r="H120" s="8">
        <f t="shared" si="14"/>
        <v>0</v>
      </c>
      <c r="I120" s="9"/>
    </row>
    <row r="121" spans="1:9" x14ac:dyDescent="0.25">
      <c r="A121" s="51" t="s">
        <v>210</v>
      </c>
      <c r="B121" s="49" t="s">
        <v>275</v>
      </c>
      <c r="C121" s="48"/>
      <c r="D121" s="10"/>
      <c r="E121" s="10"/>
      <c r="F121" s="10"/>
      <c r="G121" s="10"/>
      <c r="H121" s="11">
        <f t="shared" si="14"/>
        <v>0</v>
      </c>
      <c r="I121" s="9"/>
    </row>
    <row r="122" spans="1:9" x14ac:dyDescent="0.25">
      <c r="A122" s="51" t="s">
        <v>211</v>
      </c>
      <c r="B122" s="49" t="s">
        <v>276</v>
      </c>
      <c r="C122" s="48"/>
      <c r="D122" s="10"/>
      <c r="E122" s="10"/>
      <c r="F122" s="10"/>
      <c r="G122" s="10"/>
      <c r="H122" s="11">
        <f t="shared" si="14"/>
        <v>0</v>
      </c>
      <c r="I122" s="9"/>
    </row>
    <row r="123" spans="1:9" x14ac:dyDescent="0.25">
      <c r="A123" s="51" t="s">
        <v>134</v>
      </c>
      <c r="B123" s="47" t="s">
        <v>293</v>
      </c>
      <c r="C123" s="48" t="s">
        <v>220</v>
      </c>
      <c r="D123" s="7">
        <f>SUM(D124:D131)</f>
        <v>0</v>
      </c>
      <c r="E123" s="7">
        <f t="shared" ref="E123:G123" si="24">SUM(E124:E131)</f>
        <v>0</v>
      </c>
      <c r="F123" s="7">
        <f t="shared" si="24"/>
        <v>0</v>
      </c>
      <c r="G123" s="7">
        <f t="shared" si="24"/>
        <v>0</v>
      </c>
      <c r="H123" s="8">
        <f t="shared" si="14"/>
        <v>0</v>
      </c>
      <c r="I123" s="9"/>
    </row>
    <row r="124" spans="1:9" x14ac:dyDescent="0.25">
      <c r="A124" s="51" t="s">
        <v>212</v>
      </c>
      <c r="B124" s="49" t="s">
        <v>277</v>
      </c>
      <c r="C124" s="48"/>
      <c r="D124" s="10"/>
      <c r="E124" s="10"/>
      <c r="F124" s="10"/>
      <c r="G124" s="10"/>
      <c r="H124" s="11">
        <f t="shared" si="14"/>
        <v>0</v>
      </c>
      <c r="I124" s="9"/>
    </row>
    <row r="125" spans="1:9" x14ac:dyDescent="0.25">
      <c r="A125" s="51" t="s">
        <v>213</v>
      </c>
      <c r="B125" s="49" t="s">
        <v>294</v>
      </c>
      <c r="C125" s="48"/>
      <c r="D125" s="10"/>
      <c r="E125" s="10"/>
      <c r="F125" s="10"/>
      <c r="G125" s="10"/>
      <c r="H125" s="11">
        <f t="shared" si="14"/>
        <v>0</v>
      </c>
      <c r="I125" s="9"/>
    </row>
    <row r="126" spans="1:9" x14ac:dyDescent="0.25">
      <c r="A126" s="51" t="s">
        <v>214</v>
      </c>
      <c r="B126" s="49" t="s">
        <v>278</v>
      </c>
      <c r="C126" s="48"/>
      <c r="D126" s="10"/>
      <c r="E126" s="10"/>
      <c r="F126" s="10"/>
      <c r="G126" s="10"/>
      <c r="H126" s="11">
        <f t="shared" si="14"/>
        <v>0</v>
      </c>
      <c r="I126" s="9"/>
    </row>
    <row r="127" spans="1:9" x14ac:dyDescent="0.25">
      <c r="A127" s="51" t="s">
        <v>215</v>
      </c>
      <c r="B127" s="49" t="s">
        <v>279</v>
      </c>
      <c r="C127" s="48"/>
      <c r="D127" s="10"/>
      <c r="E127" s="10"/>
      <c r="F127" s="10"/>
      <c r="G127" s="10"/>
      <c r="H127" s="11">
        <f t="shared" si="14"/>
        <v>0</v>
      </c>
      <c r="I127" s="9"/>
    </row>
    <row r="128" spans="1:9" x14ac:dyDescent="0.25">
      <c r="A128" s="51" t="s">
        <v>216</v>
      </c>
      <c r="B128" s="49" t="s">
        <v>280</v>
      </c>
      <c r="C128" s="48"/>
      <c r="D128" s="10"/>
      <c r="E128" s="10"/>
      <c r="F128" s="10"/>
      <c r="G128" s="10"/>
      <c r="H128" s="11">
        <f t="shared" si="14"/>
        <v>0</v>
      </c>
      <c r="I128" s="9"/>
    </row>
    <row r="129" spans="1:9" x14ac:dyDescent="0.25">
      <c r="A129" s="51" t="s">
        <v>217</v>
      </c>
      <c r="B129" s="49" t="s">
        <v>281</v>
      </c>
      <c r="C129" s="48"/>
      <c r="D129" s="10"/>
      <c r="E129" s="10"/>
      <c r="F129" s="10"/>
      <c r="G129" s="10"/>
      <c r="H129" s="11">
        <f t="shared" si="14"/>
        <v>0</v>
      </c>
      <c r="I129" s="9"/>
    </row>
    <row r="130" spans="1:9" x14ac:dyDescent="0.25">
      <c r="A130" s="51" t="s">
        <v>218</v>
      </c>
      <c r="B130" s="49" t="s">
        <v>282</v>
      </c>
      <c r="C130" s="48"/>
      <c r="D130" s="10"/>
      <c r="E130" s="10"/>
      <c r="F130" s="10"/>
      <c r="G130" s="10"/>
      <c r="H130" s="11">
        <f t="shared" si="14"/>
        <v>0</v>
      </c>
      <c r="I130" s="9"/>
    </row>
    <row r="131" spans="1:9" x14ac:dyDescent="0.25">
      <c r="A131" s="51" t="s">
        <v>219</v>
      </c>
      <c r="B131" s="49" t="s">
        <v>283</v>
      </c>
      <c r="C131" s="48"/>
      <c r="D131" s="10"/>
      <c r="E131" s="10"/>
      <c r="F131" s="10"/>
      <c r="G131" s="10"/>
      <c r="H131" s="11">
        <f t="shared" si="14"/>
        <v>0</v>
      </c>
      <c r="I131" s="9"/>
    </row>
    <row r="132" spans="1:9" x14ac:dyDescent="0.25">
      <c r="A132" s="51" t="s">
        <v>993</v>
      </c>
      <c r="B132" s="47" t="s">
        <v>994</v>
      </c>
      <c r="C132" s="48"/>
      <c r="D132" s="7">
        <f>SUM(D133:D134)</f>
        <v>0</v>
      </c>
      <c r="E132" s="7">
        <f t="shared" ref="E132:G132" si="25">SUM(E133:E134)</f>
        <v>0</v>
      </c>
      <c r="F132" s="7">
        <f t="shared" si="25"/>
        <v>0</v>
      </c>
      <c r="G132" s="7">
        <f t="shared" si="25"/>
        <v>0</v>
      </c>
      <c r="H132" s="8">
        <f t="shared" si="14"/>
        <v>0</v>
      </c>
      <c r="I132" s="9"/>
    </row>
    <row r="133" spans="1:9" x14ac:dyDescent="0.25">
      <c r="A133" s="51" t="s">
        <v>995</v>
      </c>
      <c r="B133" s="49" t="s">
        <v>996</v>
      </c>
      <c r="C133" s="48"/>
      <c r="D133" s="10"/>
      <c r="E133" s="10"/>
      <c r="F133" s="10"/>
      <c r="G133" s="10"/>
      <c r="H133" s="11">
        <f t="shared" ref="H133:H134" si="26">SUM(D133:G133)</f>
        <v>0</v>
      </c>
      <c r="I133" s="9"/>
    </row>
    <row r="134" spans="1:9" ht="15.75" thickBot="1" x14ac:dyDescent="0.3">
      <c r="A134" s="53" t="s">
        <v>997</v>
      </c>
      <c r="B134" s="54" t="s">
        <v>998</v>
      </c>
      <c r="C134" s="55"/>
      <c r="D134" s="14"/>
      <c r="E134" s="14"/>
      <c r="F134" s="14"/>
      <c r="G134" s="14"/>
      <c r="H134" s="15">
        <f t="shared" si="26"/>
        <v>0</v>
      </c>
      <c r="I134" s="16"/>
    </row>
  </sheetData>
  <sheetProtection algorithmName="SHA-512" hashValue="ml7v2gCJSVAmjXkfeG7gJQgozk34FikPrR70/tL4ij9UDbRJi0AkXzukJ1llJT5Tmnwx88fipQaQkz/UId0Q2A==" saltValue="BPJ5FiycnFwKMlxn1FNgtA==" spinCount="100000" sheet="1" formatColumns="0" formatRows="0" autoFilter="0" pivotTables="0"/>
  <autoFilter ref="A3:I3" xr:uid="{00000000-0009-0000-0000-000001000000}"/>
  <mergeCells count="4">
    <mergeCell ref="A1:C2"/>
    <mergeCell ref="D1:G1"/>
    <mergeCell ref="H1:H3"/>
    <mergeCell ref="I1:I3"/>
  </mergeCells>
  <dataValidations count="2">
    <dataValidation type="whole" operator="greaterThanOrEqual" allowBlank="1" showInputMessage="1" showErrorMessage="1" errorTitle="No es posible ingresar el valor" error="Solo se permiten números positivos sin decimales mayores o iguales a cero." sqref="D6:G6 D8:G9 D11:G19 D21:G27 D29:G41 D43:G43 D45:G49 D51:G54 D57:G57 D59:G60 D62:G70 D72:G77 D79:G82 D84:G87 D89:G93 D95:G100 D102:G105 D107:G112 D114:G119 D121:G122 D124:G131 D133:G134" xr:uid="{00000000-0002-0000-0100-000000000000}">
      <formula1>0</formula1>
    </dataValidation>
    <dataValidation operator="greaterThan" allowBlank="1" showInputMessage="1" showErrorMessage="1" errorTitle="No es posible ingresar el valor" error="Solo se permiten números positivos sin decimales mayores o iguales a cero." sqref="H1" xr:uid="{00000000-0002-0000-0100-000001000000}"/>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40"/>
  <sheetViews>
    <sheetView workbookViewId="0">
      <selection activeCell="B6" sqref="B6"/>
    </sheetView>
  </sheetViews>
  <sheetFormatPr baseColWidth="10" defaultRowHeight="15" x14ac:dyDescent="0.25"/>
  <cols>
    <col min="1" max="1" width="18.7109375" bestFit="1" customWidth="1"/>
    <col min="2" max="2" width="55.5703125" bestFit="1" customWidth="1"/>
    <col min="3" max="3" width="55.42578125" bestFit="1" customWidth="1"/>
    <col min="4" max="4" width="50.5703125" bestFit="1" customWidth="1"/>
    <col min="5" max="5" width="55.28515625" bestFit="1" customWidth="1"/>
  </cols>
  <sheetData>
    <row r="1" spans="1:5" x14ac:dyDescent="0.25">
      <c r="A1" s="21" t="s">
        <v>6</v>
      </c>
      <c r="B1" s="22" t="s">
        <v>15</v>
      </c>
      <c r="C1" s="22" t="s">
        <v>16</v>
      </c>
      <c r="D1" s="22" t="s">
        <v>17</v>
      </c>
      <c r="E1" s="23" t="s">
        <v>18</v>
      </c>
    </row>
    <row r="2" spans="1:5" ht="25.5" x14ac:dyDescent="0.25">
      <c r="A2" s="24" t="s">
        <v>19</v>
      </c>
      <c r="B2" s="25" t="s">
        <v>20</v>
      </c>
      <c r="C2" s="26" t="s">
        <v>21</v>
      </c>
      <c r="D2" s="26" t="s">
        <v>22</v>
      </c>
      <c r="E2" s="27" t="s">
        <v>23</v>
      </c>
    </row>
    <row r="3" spans="1:5" ht="51" x14ac:dyDescent="0.25">
      <c r="A3" s="28" t="s">
        <v>24</v>
      </c>
      <c r="B3" s="29" t="s">
        <v>25</v>
      </c>
      <c r="C3" s="30" t="s">
        <v>26</v>
      </c>
      <c r="D3" s="30" t="s">
        <v>27</v>
      </c>
      <c r="E3" s="31" t="s">
        <v>28</v>
      </c>
    </row>
    <row r="4" spans="1:5" ht="25.5" x14ac:dyDescent="0.25">
      <c r="A4" s="24" t="s">
        <v>29</v>
      </c>
      <c r="B4" s="25" t="s">
        <v>30</v>
      </c>
      <c r="C4" s="26" t="s">
        <v>31</v>
      </c>
      <c r="D4" s="26" t="s">
        <v>22</v>
      </c>
      <c r="E4" s="27" t="s">
        <v>32</v>
      </c>
    </row>
    <row r="5" spans="1:5" ht="51" x14ac:dyDescent="0.25">
      <c r="A5" s="28" t="s">
        <v>33</v>
      </c>
      <c r="B5" s="29" t="s">
        <v>34</v>
      </c>
      <c r="C5" s="30" t="s">
        <v>35</v>
      </c>
      <c r="D5" s="30" t="s">
        <v>36</v>
      </c>
      <c r="E5" s="31" t="s">
        <v>37</v>
      </c>
    </row>
    <row r="6" spans="1:5" ht="51" x14ac:dyDescent="0.25">
      <c r="A6" s="24" t="s">
        <v>38</v>
      </c>
      <c r="B6" s="25" t="s">
        <v>39</v>
      </c>
      <c r="C6" s="26" t="s">
        <v>35</v>
      </c>
      <c r="D6" s="26" t="s">
        <v>36</v>
      </c>
      <c r="E6" s="27" t="s">
        <v>37</v>
      </c>
    </row>
    <row r="7" spans="1:5" ht="51" x14ac:dyDescent="0.25">
      <c r="A7" s="28" t="s">
        <v>40</v>
      </c>
      <c r="B7" s="29" t="s">
        <v>41</v>
      </c>
      <c r="C7" s="30" t="s">
        <v>35</v>
      </c>
      <c r="D7" s="30" t="s">
        <v>36</v>
      </c>
      <c r="E7" s="31" t="s">
        <v>37</v>
      </c>
    </row>
    <row r="8" spans="1:5" ht="25.5" x14ac:dyDescent="0.25">
      <c r="A8" s="24" t="s">
        <v>42</v>
      </c>
      <c r="B8" s="25" t="s">
        <v>43</v>
      </c>
      <c r="C8" s="26" t="s">
        <v>21</v>
      </c>
      <c r="D8" s="26" t="s">
        <v>22</v>
      </c>
      <c r="E8" s="27" t="s">
        <v>32</v>
      </c>
    </row>
    <row r="9" spans="1:5" x14ac:dyDescent="0.25">
      <c r="A9" s="28" t="s">
        <v>44</v>
      </c>
      <c r="B9" s="29" t="s">
        <v>45</v>
      </c>
      <c r="C9" s="30" t="s">
        <v>46</v>
      </c>
      <c r="D9" s="30" t="s">
        <v>47</v>
      </c>
      <c r="E9" s="31" t="s">
        <v>48</v>
      </c>
    </row>
    <row r="10" spans="1:5" x14ac:dyDescent="0.25">
      <c r="A10" s="24" t="s">
        <v>49</v>
      </c>
      <c r="B10" s="25" t="s">
        <v>50</v>
      </c>
      <c r="C10" s="26" t="s">
        <v>46</v>
      </c>
      <c r="D10" s="26" t="s">
        <v>51</v>
      </c>
      <c r="E10" s="27" t="s">
        <v>48</v>
      </c>
    </row>
    <row r="11" spans="1:5" x14ac:dyDescent="0.25">
      <c r="A11" s="28" t="s">
        <v>52</v>
      </c>
      <c r="B11" s="29" t="s">
        <v>53</v>
      </c>
      <c r="C11" s="30" t="s">
        <v>54</v>
      </c>
      <c r="D11" s="30"/>
      <c r="E11" s="31"/>
    </row>
    <row r="12" spans="1:5" ht="63.75" x14ac:dyDescent="0.25">
      <c r="A12" s="24" t="s">
        <v>55</v>
      </c>
      <c r="B12" s="25" t="s">
        <v>56</v>
      </c>
      <c r="C12" s="26" t="s">
        <v>57</v>
      </c>
      <c r="D12" s="26" t="s">
        <v>58</v>
      </c>
      <c r="E12" s="27" t="s">
        <v>59</v>
      </c>
    </row>
    <row r="13" spans="1:5" ht="63.75" x14ac:dyDescent="0.25">
      <c r="A13" s="28" t="s">
        <v>60</v>
      </c>
      <c r="B13" s="29" t="s">
        <v>61</v>
      </c>
      <c r="C13" s="30" t="s">
        <v>57</v>
      </c>
      <c r="D13" s="30" t="s">
        <v>62</v>
      </c>
      <c r="E13" s="31" t="s">
        <v>63</v>
      </c>
    </row>
    <row r="14" spans="1:5" x14ac:dyDescent="0.25">
      <c r="A14" s="24" t="s">
        <v>64</v>
      </c>
      <c r="B14" s="25" t="s">
        <v>65</v>
      </c>
      <c r="C14" s="26" t="s">
        <v>66</v>
      </c>
      <c r="D14" s="26"/>
      <c r="E14" s="27"/>
    </row>
    <row r="15" spans="1:5" x14ac:dyDescent="0.25">
      <c r="A15" s="28" t="s">
        <v>67</v>
      </c>
      <c r="B15" s="29" t="s">
        <v>68</v>
      </c>
      <c r="C15" s="30" t="s">
        <v>69</v>
      </c>
      <c r="D15" s="30"/>
      <c r="E15" s="31"/>
    </row>
    <row r="16" spans="1:5" ht="102" x14ac:dyDescent="0.25">
      <c r="A16" s="24" t="s">
        <v>70</v>
      </c>
      <c r="B16" s="25" t="s">
        <v>71</v>
      </c>
      <c r="C16" s="26" t="s">
        <v>72</v>
      </c>
      <c r="D16" s="26" t="s">
        <v>73</v>
      </c>
      <c r="E16" s="27" t="s">
        <v>74</v>
      </c>
    </row>
    <row r="17" spans="1:5" ht="25.5" x14ac:dyDescent="0.25">
      <c r="A17" s="28" t="s">
        <v>75</v>
      </c>
      <c r="B17" s="29" t="s">
        <v>76</v>
      </c>
      <c r="C17" s="30" t="s">
        <v>77</v>
      </c>
      <c r="D17" s="30" t="s">
        <v>78</v>
      </c>
      <c r="E17" s="31" t="s">
        <v>79</v>
      </c>
    </row>
    <row r="18" spans="1:5" ht="25.5" x14ac:dyDescent="0.25">
      <c r="A18" s="24" t="s">
        <v>80</v>
      </c>
      <c r="B18" s="25" t="s">
        <v>81</v>
      </c>
      <c r="C18" s="26" t="s">
        <v>82</v>
      </c>
      <c r="D18" s="26" t="s">
        <v>22</v>
      </c>
      <c r="E18" s="27" t="s">
        <v>32</v>
      </c>
    </row>
    <row r="19" spans="1:5" ht="63.75" x14ac:dyDescent="0.25">
      <c r="A19" s="28" t="s">
        <v>83</v>
      </c>
      <c r="B19" s="29" t="s">
        <v>84</v>
      </c>
      <c r="C19" s="30" t="s">
        <v>85</v>
      </c>
      <c r="D19" s="30" t="s">
        <v>86</v>
      </c>
      <c r="E19" s="31" t="s">
        <v>87</v>
      </c>
    </row>
    <row r="20" spans="1:5" ht="25.5" x14ac:dyDescent="0.25">
      <c r="A20" s="24" t="s">
        <v>88</v>
      </c>
      <c r="B20" s="25" t="s">
        <v>89</v>
      </c>
      <c r="C20" s="26" t="s">
        <v>90</v>
      </c>
      <c r="D20" s="26" t="s">
        <v>91</v>
      </c>
      <c r="E20" s="27" t="s">
        <v>92</v>
      </c>
    </row>
    <row r="21" spans="1:5" ht="25.5" x14ac:dyDescent="0.25">
      <c r="A21" s="28" t="s">
        <v>93</v>
      </c>
      <c r="B21" s="29" t="s">
        <v>94</v>
      </c>
      <c r="C21" s="30" t="s">
        <v>21</v>
      </c>
      <c r="D21" s="30" t="s">
        <v>22</v>
      </c>
      <c r="E21" s="31" t="s">
        <v>32</v>
      </c>
    </row>
    <row r="22" spans="1:5" ht="25.5" x14ac:dyDescent="0.25">
      <c r="A22" s="24" t="s">
        <v>95</v>
      </c>
      <c r="B22" s="25" t="s">
        <v>96</v>
      </c>
      <c r="C22" s="26" t="s">
        <v>97</v>
      </c>
      <c r="D22" s="26" t="s">
        <v>98</v>
      </c>
      <c r="E22" s="27" t="s">
        <v>99</v>
      </c>
    </row>
    <row r="23" spans="1:5" ht="25.5" x14ac:dyDescent="0.25">
      <c r="A23" s="28" t="s">
        <v>100</v>
      </c>
      <c r="B23" s="29" t="s">
        <v>101</v>
      </c>
      <c r="C23" s="30" t="s">
        <v>21</v>
      </c>
      <c r="D23" s="30" t="s">
        <v>22</v>
      </c>
      <c r="E23" s="31" t="s">
        <v>102</v>
      </c>
    </row>
    <row r="24" spans="1:5" ht="51" x14ac:dyDescent="0.25">
      <c r="A24" s="24" t="s">
        <v>103</v>
      </c>
      <c r="B24" s="25" t="s">
        <v>25</v>
      </c>
      <c r="C24" s="26" t="s">
        <v>26</v>
      </c>
      <c r="D24" s="26" t="s">
        <v>27</v>
      </c>
      <c r="E24" s="27" t="s">
        <v>28</v>
      </c>
    </row>
    <row r="25" spans="1:5" ht="25.5" x14ac:dyDescent="0.25">
      <c r="A25" s="28" t="s">
        <v>104</v>
      </c>
      <c r="B25" s="29" t="s">
        <v>30</v>
      </c>
      <c r="C25" s="30" t="s">
        <v>21</v>
      </c>
      <c r="D25" s="30" t="s">
        <v>22</v>
      </c>
      <c r="E25" s="31" t="s">
        <v>32</v>
      </c>
    </row>
    <row r="26" spans="1:5" ht="63.75" x14ac:dyDescent="0.25">
      <c r="A26" s="32" t="s">
        <v>105</v>
      </c>
      <c r="B26" s="25" t="s">
        <v>39</v>
      </c>
      <c r="C26" s="26" t="s">
        <v>106</v>
      </c>
      <c r="D26" s="26"/>
      <c r="E26" s="27" t="s">
        <v>37</v>
      </c>
    </row>
    <row r="27" spans="1:5" ht="25.5" x14ac:dyDescent="0.25">
      <c r="A27" s="28" t="s">
        <v>107</v>
      </c>
      <c r="B27" s="29" t="s">
        <v>43</v>
      </c>
      <c r="C27" s="30" t="s">
        <v>21</v>
      </c>
      <c r="D27" s="30" t="s">
        <v>22</v>
      </c>
      <c r="E27" s="31" t="s">
        <v>32</v>
      </c>
    </row>
    <row r="28" spans="1:5" x14ac:dyDescent="0.25">
      <c r="A28" s="24" t="s">
        <v>108</v>
      </c>
      <c r="B28" s="25" t="s">
        <v>109</v>
      </c>
      <c r="C28" s="26" t="s">
        <v>110</v>
      </c>
      <c r="D28" s="26" t="s">
        <v>111</v>
      </c>
      <c r="E28" s="27" t="s">
        <v>112</v>
      </c>
    </row>
    <row r="29" spans="1:5" ht="63.75" x14ac:dyDescent="0.25">
      <c r="A29" s="28" t="s">
        <v>113</v>
      </c>
      <c r="B29" s="29" t="s">
        <v>114</v>
      </c>
      <c r="C29" s="30" t="s">
        <v>57</v>
      </c>
      <c r="D29" s="30" t="s">
        <v>58</v>
      </c>
      <c r="E29" s="31" t="s">
        <v>59</v>
      </c>
    </row>
    <row r="30" spans="1:5" ht="63.75" x14ac:dyDescent="0.25">
      <c r="A30" s="24" t="s">
        <v>115</v>
      </c>
      <c r="B30" s="25" t="s">
        <v>116</v>
      </c>
      <c r="C30" s="26" t="s">
        <v>57</v>
      </c>
      <c r="D30" s="26" t="s">
        <v>62</v>
      </c>
      <c r="E30" s="27" t="s">
        <v>63</v>
      </c>
    </row>
    <row r="31" spans="1:5" x14ac:dyDescent="0.25">
      <c r="A31" s="28" t="s">
        <v>117</v>
      </c>
      <c r="B31" s="29" t="s">
        <v>68</v>
      </c>
      <c r="C31" s="30" t="s">
        <v>69</v>
      </c>
      <c r="D31" s="30"/>
      <c r="E31" s="31"/>
    </row>
    <row r="32" spans="1:5" ht="102" x14ac:dyDescent="0.25">
      <c r="A32" s="24" t="s">
        <v>118</v>
      </c>
      <c r="B32" s="25" t="s">
        <v>119</v>
      </c>
      <c r="C32" s="26" t="s">
        <v>72</v>
      </c>
      <c r="D32" s="26" t="s">
        <v>73</v>
      </c>
      <c r="E32" s="27" t="s">
        <v>120</v>
      </c>
    </row>
    <row r="33" spans="1:5" ht="25.5" x14ac:dyDescent="0.25">
      <c r="A33" s="28" t="s">
        <v>121</v>
      </c>
      <c r="B33" s="29" t="s">
        <v>122</v>
      </c>
      <c r="C33" s="30" t="s">
        <v>21</v>
      </c>
      <c r="D33" s="30" t="s">
        <v>22</v>
      </c>
      <c r="E33" s="31" t="s">
        <v>32</v>
      </c>
    </row>
    <row r="34" spans="1:5" ht="25.5" x14ac:dyDescent="0.25">
      <c r="A34" s="24" t="s">
        <v>123</v>
      </c>
      <c r="B34" s="25" t="s">
        <v>124</v>
      </c>
      <c r="C34" s="26" t="s">
        <v>21</v>
      </c>
      <c r="D34" s="26" t="s">
        <v>22</v>
      </c>
      <c r="E34" s="27" t="s">
        <v>32</v>
      </c>
    </row>
    <row r="35" spans="1:5" ht="25.5" x14ac:dyDescent="0.25">
      <c r="A35" s="28" t="s">
        <v>125</v>
      </c>
      <c r="B35" s="29" t="s">
        <v>126</v>
      </c>
      <c r="C35" s="30" t="s">
        <v>21</v>
      </c>
      <c r="D35" s="30" t="s">
        <v>22</v>
      </c>
      <c r="E35" s="31" t="s">
        <v>32</v>
      </c>
    </row>
    <row r="36" spans="1:5" ht="25.5" x14ac:dyDescent="0.25">
      <c r="A36" s="24" t="s">
        <v>127</v>
      </c>
      <c r="B36" s="25" t="s">
        <v>292</v>
      </c>
      <c r="C36" s="26" t="s">
        <v>21</v>
      </c>
      <c r="D36" s="26" t="s">
        <v>22</v>
      </c>
      <c r="E36" s="27" t="s">
        <v>32</v>
      </c>
    </row>
    <row r="37" spans="1:5" ht="25.5" x14ac:dyDescent="0.25">
      <c r="A37" s="28" t="s">
        <v>128</v>
      </c>
      <c r="B37" s="29" t="s">
        <v>129</v>
      </c>
      <c r="C37" s="30" t="s">
        <v>21</v>
      </c>
      <c r="D37" s="30" t="s">
        <v>22</v>
      </c>
      <c r="E37" s="31" t="s">
        <v>32</v>
      </c>
    </row>
    <row r="38" spans="1:5" ht="25.5" x14ac:dyDescent="0.25">
      <c r="A38" s="24" t="s">
        <v>130</v>
      </c>
      <c r="B38" s="25" t="s">
        <v>131</v>
      </c>
      <c r="C38" s="26" t="s">
        <v>21</v>
      </c>
      <c r="D38" s="26" t="s">
        <v>22</v>
      </c>
      <c r="E38" s="27" t="s">
        <v>32</v>
      </c>
    </row>
    <row r="39" spans="1:5" ht="25.5" x14ac:dyDescent="0.25">
      <c r="A39" s="28" t="s">
        <v>132</v>
      </c>
      <c r="B39" s="29" t="s">
        <v>133</v>
      </c>
      <c r="C39" s="30" t="s">
        <v>21</v>
      </c>
      <c r="D39" s="30" t="s">
        <v>22</v>
      </c>
      <c r="E39" s="31" t="s">
        <v>32</v>
      </c>
    </row>
    <row r="40" spans="1:5" ht="25.5" x14ac:dyDescent="0.25">
      <c r="A40" s="24" t="s">
        <v>134</v>
      </c>
      <c r="B40" s="25" t="s">
        <v>293</v>
      </c>
      <c r="C40" s="26" t="s">
        <v>21</v>
      </c>
      <c r="D40" s="26" t="s">
        <v>22</v>
      </c>
      <c r="E40" s="27" t="s">
        <v>32</v>
      </c>
    </row>
  </sheetData>
  <sheetProtection algorithmName="SHA-512" hashValue="DjfuZexyjwfNlJUDJ5gLj8Z+qKvWNdzlMC8dcnA44tFD7GN2WhmgSuV5hjMG8YD1KpdoM7ytKORkTFmgDo69yg==" saltValue="0IbRZxcANaIbjewNW/N3aw==" spinCount="100000" sheet="1" objects="1" scenarios="1"/>
  <autoFilter ref="A1:E40"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1A16B-5D3C-4C19-9D9D-72F56206AA5C}">
  <sheetPr codeName="Hoja4"/>
  <dimension ref="A1:D512"/>
  <sheetViews>
    <sheetView showGridLines="0" tabSelected="1" zoomScaleNormal="100" workbookViewId="0">
      <pane ySplit="1" topLeftCell="A2" activePane="bottomLeft" state="frozen"/>
      <selection pane="bottomLeft" activeCell="D13" sqref="D13"/>
    </sheetView>
  </sheetViews>
  <sheetFormatPr baseColWidth="10" defaultColWidth="11.42578125" defaultRowHeight="15" x14ac:dyDescent="0.25"/>
  <cols>
    <col min="1" max="1" width="19.140625" bestFit="1" customWidth="1"/>
    <col min="2" max="2" width="18.42578125" bestFit="1" customWidth="1"/>
    <col min="3" max="3" width="18.7109375" bestFit="1" customWidth="1"/>
    <col min="4" max="4" width="76.5703125" bestFit="1" customWidth="1"/>
  </cols>
  <sheetData>
    <row r="1" spans="1:4" x14ac:dyDescent="0.25">
      <c r="A1" s="33" t="s">
        <v>295</v>
      </c>
      <c r="B1" s="33" t="s">
        <v>296</v>
      </c>
      <c r="C1" s="33" t="s">
        <v>987</v>
      </c>
      <c r="D1" s="33" t="s">
        <v>988</v>
      </c>
    </row>
    <row r="2" spans="1:4" x14ac:dyDescent="0.25">
      <c r="A2" s="34" t="s">
        <v>297</v>
      </c>
      <c r="B2" s="34" t="s">
        <v>297</v>
      </c>
      <c r="C2" s="35" t="s">
        <v>19</v>
      </c>
      <c r="D2" s="36" t="s">
        <v>20</v>
      </c>
    </row>
    <row r="3" spans="1:4" x14ac:dyDescent="0.25">
      <c r="A3" s="34" t="s">
        <v>297</v>
      </c>
      <c r="B3" s="34" t="s">
        <v>297</v>
      </c>
      <c r="C3" s="35" t="s">
        <v>24</v>
      </c>
      <c r="D3" s="37" t="s">
        <v>25</v>
      </c>
    </row>
    <row r="4" spans="1:4" x14ac:dyDescent="0.25">
      <c r="A4" s="34" t="s">
        <v>297</v>
      </c>
      <c r="B4" s="34" t="s">
        <v>297</v>
      </c>
      <c r="C4" s="35" t="s">
        <v>135</v>
      </c>
      <c r="D4" s="56" t="s">
        <v>221</v>
      </c>
    </row>
    <row r="5" spans="1:4" x14ac:dyDescent="0.25">
      <c r="A5" s="38" t="s">
        <v>298</v>
      </c>
      <c r="B5" s="38" t="s">
        <v>298</v>
      </c>
      <c r="C5" s="34" t="s">
        <v>297</v>
      </c>
      <c r="D5" s="39" t="s">
        <v>299</v>
      </c>
    </row>
    <row r="6" spans="1:4" x14ac:dyDescent="0.25">
      <c r="A6" s="38" t="s">
        <v>300</v>
      </c>
      <c r="B6" s="38" t="s">
        <v>300</v>
      </c>
      <c r="C6" s="34" t="s">
        <v>297</v>
      </c>
      <c r="D6" s="39" t="s">
        <v>301</v>
      </c>
    </row>
    <row r="7" spans="1:4" x14ac:dyDescent="0.25">
      <c r="A7" s="38" t="s">
        <v>302</v>
      </c>
      <c r="B7" s="38" t="s">
        <v>302</v>
      </c>
      <c r="C7" s="34" t="s">
        <v>297</v>
      </c>
      <c r="D7" s="39" t="s">
        <v>303</v>
      </c>
    </row>
    <row r="8" spans="1:4" x14ac:dyDescent="0.25">
      <c r="A8" s="38" t="s">
        <v>304</v>
      </c>
      <c r="B8" s="38" t="s">
        <v>304</v>
      </c>
      <c r="C8" s="34" t="s">
        <v>297</v>
      </c>
      <c r="D8" s="39" t="s">
        <v>305</v>
      </c>
    </row>
    <row r="9" spans="1:4" x14ac:dyDescent="0.25">
      <c r="A9" s="38" t="s">
        <v>306</v>
      </c>
      <c r="B9" s="38" t="s">
        <v>306</v>
      </c>
      <c r="C9" s="34" t="s">
        <v>297</v>
      </c>
      <c r="D9" s="39" t="s">
        <v>307</v>
      </c>
    </row>
    <row r="10" spans="1:4" x14ac:dyDescent="0.25">
      <c r="A10" s="38" t="s">
        <v>308</v>
      </c>
      <c r="B10" s="38" t="s">
        <v>308</v>
      </c>
      <c r="C10" s="34" t="s">
        <v>297</v>
      </c>
      <c r="D10" s="39" t="s">
        <v>309</v>
      </c>
    </row>
    <row r="11" spans="1:4" x14ac:dyDescent="0.25">
      <c r="A11" s="38" t="s">
        <v>310</v>
      </c>
      <c r="B11" s="38" t="s">
        <v>310</v>
      </c>
      <c r="C11" s="34" t="s">
        <v>297</v>
      </c>
      <c r="D11" s="39" t="s">
        <v>311</v>
      </c>
    </row>
    <row r="12" spans="1:4" x14ac:dyDescent="0.25">
      <c r="A12" s="34" t="s">
        <v>297</v>
      </c>
      <c r="B12" s="34" t="s">
        <v>297</v>
      </c>
      <c r="C12" s="35" t="s">
        <v>136</v>
      </c>
      <c r="D12" s="56" t="s">
        <v>222</v>
      </c>
    </row>
    <row r="13" spans="1:4" x14ac:dyDescent="0.25">
      <c r="A13" s="34" t="s">
        <v>297</v>
      </c>
      <c r="B13" s="34" t="s">
        <v>297</v>
      </c>
      <c r="C13" s="35" t="s">
        <v>137</v>
      </c>
      <c r="D13" s="57" t="s">
        <v>288</v>
      </c>
    </row>
    <row r="14" spans="1:4" x14ac:dyDescent="0.25">
      <c r="A14" s="38" t="s">
        <v>312</v>
      </c>
      <c r="B14" s="38" t="s">
        <v>313</v>
      </c>
      <c r="C14" s="34" t="s">
        <v>297</v>
      </c>
      <c r="D14" s="39" t="s">
        <v>314</v>
      </c>
    </row>
    <row r="15" spans="1:4" x14ac:dyDescent="0.25">
      <c r="A15" s="38" t="s">
        <v>315</v>
      </c>
      <c r="B15" s="38" t="s">
        <v>316</v>
      </c>
      <c r="C15" s="34" t="s">
        <v>297</v>
      </c>
      <c r="D15" s="39" t="s">
        <v>317</v>
      </c>
    </row>
    <row r="16" spans="1:4" x14ac:dyDescent="0.25">
      <c r="A16" s="38" t="s">
        <v>318</v>
      </c>
      <c r="B16" s="38" t="s">
        <v>319</v>
      </c>
      <c r="C16" s="34" t="s">
        <v>297</v>
      </c>
      <c r="D16" s="39" t="s">
        <v>320</v>
      </c>
    </row>
    <row r="17" spans="1:4" x14ac:dyDescent="0.25">
      <c r="A17" s="38" t="s">
        <v>321</v>
      </c>
      <c r="B17" s="38" t="s">
        <v>322</v>
      </c>
      <c r="C17" s="34" t="s">
        <v>297</v>
      </c>
      <c r="D17" s="39" t="s">
        <v>323</v>
      </c>
    </row>
    <row r="18" spans="1:4" x14ac:dyDescent="0.25">
      <c r="A18" s="38" t="s">
        <v>324</v>
      </c>
      <c r="B18" s="38" t="s">
        <v>325</v>
      </c>
      <c r="C18" s="34" t="s">
        <v>297</v>
      </c>
      <c r="D18" s="39" t="s">
        <v>326</v>
      </c>
    </row>
    <row r="19" spans="1:4" x14ac:dyDescent="0.25">
      <c r="A19" s="38" t="s">
        <v>327</v>
      </c>
      <c r="B19" s="38" t="s">
        <v>328</v>
      </c>
      <c r="C19" s="34" t="s">
        <v>297</v>
      </c>
      <c r="D19" s="39" t="s">
        <v>329</v>
      </c>
    </row>
    <row r="20" spans="1:4" x14ac:dyDescent="0.25">
      <c r="A20" s="38" t="s">
        <v>330</v>
      </c>
      <c r="B20" s="38" t="s">
        <v>330</v>
      </c>
      <c r="C20" s="34" t="s">
        <v>297</v>
      </c>
      <c r="D20" s="39" t="s">
        <v>331</v>
      </c>
    </row>
    <row r="21" spans="1:4" x14ac:dyDescent="0.25">
      <c r="A21" s="38" t="s">
        <v>332</v>
      </c>
      <c r="B21" s="38" t="s">
        <v>332</v>
      </c>
      <c r="C21" s="34" t="s">
        <v>297</v>
      </c>
      <c r="D21" s="39" t="s">
        <v>333</v>
      </c>
    </row>
    <row r="22" spans="1:4" x14ac:dyDescent="0.25">
      <c r="A22" s="38" t="s">
        <v>334</v>
      </c>
      <c r="B22" s="38" t="s">
        <v>334</v>
      </c>
      <c r="C22" s="34" t="s">
        <v>297</v>
      </c>
      <c r="D22" s="39" t="s">
        <v>335</v>
      </c>
    </row>
    <row r="23" spans="1:4" x14ac:dyDescent="0.25">
      <c r="A23" s="38" t="s">
        <v>336</v>
      </c>
      <c r="B23" s="34" t="s">
        <v>36</v>
      </c>
      <c r="C23" s="34" t="s">
        <v>297</v>
      </c>
      <c r="D23" s="39" t="s">
        <v>337</v>
      </c>
    </row>
    <row r="24" spans="1:4" x14ac:dyDescent="0.25">
      <c r="A24" s="38" t="s">
        <v>338</v>
      </c>
      <c r="B24" s="38" t="s">
        <v>338</v>
      </c>
      <c r="C24" s="34" t="s">
        <v>297</v>
      </c>
      <c r="D24" s="39" t="s">
        <v>339</v>
      </c>
    </row>
    <row r="25" spans="1:4" x14ac:dyDescent="0.25">
      <c r="A25" s="38" t="s">
        <v>340</v>
      </c>
      <c r="B25" s="34" t="s">
        <v>297</v>
      </c>
      <c r="C25" s="34" t="s">
        <v>297</v>
      </c>
      <c r="D25" s="39" t="s">
        <v>341</v>
      </c>
    </row>
    <row r="26" spans="1:4" x14ac:dyDescent="0.25">
      <c r="A26" s="38" t="s">
        <v>342</v>
      </c>
      <c r="B26" s="38" t="s">
        <v>343</v>
      </c>
      <c r="C26" s="34" t="s">
        <v>297</v>
      </c>
      <c r="D26" s="39" t="s">
        <v>344</v>
      </c>
    </row>
    <row r="27" spans="1:4" x14ac:dyDescent="0.25">
      <c r="A27" s="38" t="s">
        <v>345</v>
      </c>
      <c r="B27" s="34" t="s">
        <v>297</v>
      </c>
      <c r="C27" s="34" t="s">
        <v>297</v>
      </c>
      <c r="D27" s="39" t="s">
        <v>346</v>
      </c>
    </row>
    <row r="28" spans="1:4" x14ac:dyDescent="0.25">
      <c r="A28" s="38" t="s">
        <v>347</v>
      </c>
      <c r="B28" s="34" t="s">
        <v>297</v>
      </c>
      <c r="C28" s="34" t="s">
        <v>297</v>
      </c>
      <c r="D28" s="39" t="s">
        <v>348</v>
      </c>
    </row>
    <row r="29" spans="1:4" x14ac:dyDescent="0.25">
      <c r="A29" s="38" t="s">
        <v>349</v>
      </c>
      <c r="B29" s="34" t="s">
        <v>297</v>
      </c>
      <c r="C29" s="34" t="s">
        <v>297</v>
      </c>
      <c r="D29" s="39" t="s">
        <v>350</v>
      </c>
    </row>
    <row r="30" spans="1:4" x14ac:dyDescent="0.25">
      <c r="A30" s="34" t="s">
        <v>297</v>
      </c>
      <c r="B30" s="34" t="s">
        <v>297</v>
      </c>
      <c r="C30" s="35" t="s">
        <v>138</v>
      </c>
      <c r="D30" s="50" t="s">
        <v>289</v>
      </c>
    </row>
    <row r="31" spans="1:4" x14ac:dyDescent="0.25">
      <c r="A31" s="38" t="s">
        <v>351</v>
      </c>
      <c r="B31" s="34" t="s">
        <v>36</v>
      </c>
      <c r="C31" s="34" t="s">
        <v>297</v>
      </c>
      <c r="D31" s="39" t="s">
        <v>352</v>
      </c>
    </row>
    <row r="32" spans="1:4" x14ac:dyDescent="0.25">
      <c r="A32" s="38" t="s">
        <v>353</v>
      </c>
      <c r="B32" s="34" t="s">
        <v>36</v>
      </c>
      <c r="C32" s="34" t="s">
        <v>297</v>
      </c>
      <c r="D32" s="39" t="s">
        <v>354</v>
      </c>
    </row>
    <row r="33" spans="1:4" x14ac:dyDescent="0.25">
      <c r="A33" s="34" t="s">
        <v>297</v>
      </c>
      <c r="B33" s="38" t="s">
        <v>355</v>
      </c>
      <c r="C33" s="34" t="s">
        <v>297</v>
      </c>
      <c r="D33" s="39" t="s">
        <v>356</v>
      </c>
    </row>
    <row r="34" spans="1:4" x14ac:dyDescent="0.25">
      <c r="A34" s="34" t="s">
        <v>297</v>
      </c>
      <c r="B34" s="38" t="s">
        <v>357</v>
      </c>
      <c r="C34" s="34" t="s">
        <v>297</v>
      </c>
      <c r="D34" s="39" t="s">
        <v>358</v>
      </c>
    </row>
    <row r="35" spans="1:4" x14ac:dyDescent="0.25">
      <c r="A35" s="34" t="s">
        <v>297</v>
      </c>
      <c r="B35" s="34" t="s">
        <v>297</v>
      </c>
      <c r="C35" s="35" t="s">
        <v>139</v>
      </c>
      <c r="D35" s="56" t="s">
        <v>223</v>
      </c>
    </row>
    <row r="36" spans="1:4" x14ac:dyDescent="0.25">
      <c r="A36" s="34" t="s">
        <v>297</v>
      </c>
      <c r="B36" s="34" t="s">
        <v>297</v>
      </c>
      <c r="C36" s="35" t="s">
        <v>140</v>
      </c>
      <c r="D36" s="57" t="s">
        <v>288</v>
      </c>
    </row>
    <row r="37" spans="1:4" x14ac:dyDescent="0.25">
      <c r="A37" s="38" t="s">
        <v>359</v>
      </c>
      <c r="B37" s="38" t="s">
        <v>359</v>
      </c>
      <c r="C37" s="34" t="s">
        <v>297</v>
      </c>
      <c r="D37" s="39" t="s">
        <v>360</v>
      </c>
    </row>
    <row r="38" spans="1:4" x14ac:dyDescent="0.25">
      <c r="A38" s="34" t="s">
        <v>297</v>
      </c>
      <c r="B38" s="38" t="s">
        <v>361</v>
      </c>
      <c r="C38" s="34" t="s">
        <v>297</v>
      </c>
      <c r="D38" s="39" t="s">
        <v>362</v>
      </c>
    </row>
    <row r="39" spans="1:4" x14ac:dyDescent="0.25">
      <c r="A39" s="38" t="s">
        <v>363</v>
      </c>
      <c r="B39" s="38" t="s">
        <v>363</v>
      </c>
      <c r="C39" s="34" t="s">
        <v>297</v>
      </c>
      <c r="D39" s="39" t="s">
        <v>364</v>
      </c>
    </row>
    <row r="40" spans="1:4" x14ac:dyDescent="0.25">
      <c r="A40" s="34" t="s">
        <v>297</v>
      </c>
      <c r="B40" s="38" t="s">
        <v>365</v>
      </c>
      <c r="C40" s="34" t="s">
        <v>297</v>
      </c>
      <c r="D40" s="39" t="s">
        <v>366</v>
      </c>
    </row>
    <row r="41" spans="1:4" x14ac:dyDescent="0.25">
      <c r="A41" s="34" t="s">
        <v>297</v>
      </c>
      <c r="B41" s="38" t="s">
        <v>367</v>
      </c>
      <c r="C41" s="34" t="s">
        <v>297</v>
      </c>
      <c r="D41" s="39" t="s">
        <v>368</v>
      </c>
    </row>
    <row r="42" spans="1:4" x14ac:dyDescent="0.25">
      <c r="A42" s="34" t="s">
        <v>297</v>
      </c>
      <c r="B42" s="38" t="s">
        <v>369</v>
      </c>
      <c r="C42" s="34" t="s">
        <v>297</v>
      </c>
      <c r="D42" s="39" t="s">
        <v>370</v>
      </c>
    </row>
    <row r="43" spans="1:4" x14ac:dyDescent="0.25">
      <c r="A43" s="38" t="s">
        <v>371</v>
      </c>
      <c r="B43" s="38" t="s">
        <v>371</v>
      </c>
      <c r="C43" s="34" t="s">
        <v>297</v>
      </c>
      <c r="D43" s="39" t="s">
        <v>372</v>
      </c>
    </row>
    <row r="44" spans="1:4" x14ac:dyDescent="0.25">
      <c r="A44" s="38" t="s">
        <v>373</v>
      </c>
      <c r="B44" s="38" t="s">
        <v>373</v>
      </c>
      <c r="C44" s="34" t="s">
        <v>297</v>
      </c>
      <c r="D44" s="39" t="s">
        <v>374</v>
      </c>
    </row>
    <row r="45" spans="1:4" x14ac:dyDescent="0.25">
      <c r="A45" s="38" t="s">
        <v>375</v>
      </c>
      <c r="B45" s="38" t="s">
        <v>375</v>
      </c>
      <c r="C45" s="34" t="s">
        <v>297</v>
      </c>
      <c r="D45" s="39" t="s">
        <v>376</v>
      </c>
    </row>
    <row r="46" spans="1:4" x14ac:dyDescent="0.25">
      <c r="A46" s="38" t="s">
        <v>377</v>
      </c>
      <c r="B46" s="38" t="s">
        <v>377</v>
      </c>
      <c r="C46" s="34" t="s">
        <v>297</v>
      </c>
      <c r="D46" s="39" t="s">
        <v>378</v>
      </c>
    </row>
    <row r="47" spans="1:4" x14ac:dyDescent="0.25">
      <c r="A47" s="38" t="s">
        <v>379</v>
      </c>
      <c r="B47" s="38" t="s">
        <v>380</v>
      </c>
      <c r="C47" s="34" t="s">
        <v>297</v>
      </c>
      <c r="D47" s="39" t="s">
        <v>381</v>
      </c>
    </row>
    <row r="48" spans="1:4" x14ac:dyDescent="0.25">
      <c r="A48" s="38" t="s">
        <v>382</v>
      </c>
      <c r="B48" s="38" t="s">
        <v>383</v>
      </c>
      <c r="C48" s="34" t="s">
        <v>297</v>
      </c>
      <c r="D48" s="39" t="s">
        <v>384</v>
      </c>
    </row>
    <row r="49" spans="1:4" x14ac:dyDescent="0.25">
      <c r="A49" s="34" t="s">
        <v>297</v>
      </c>
      <c r="B49" s="38" t="s">
        <v>385</v>
      </c>
      <c r="C49" s="34" t="s">
        <v>297</v>
      </c>
      <c r="D49" s="39" t="s">
        <v>386</v>
      </c>
    </row>
    <row r="50" spans="1:4" x14ac:dyDescent="0.25">
      <c r="A50" s="38" t="s">
        <v>387</v>
      </c>
      <c r="B50" s="38" t="s">
        <v>388</v>
      </c>
      <c r="C50" s="34" t="s">
        <v>297</v>
      </c>
      <c r="D50" s="39" t="s">
        <v>389</v>
      </c>
    </row>
    <row r="51" spans="1:4" x14ac:dyDescent="0.25">
      <c r="A51" s="34" t="s">
        <v>297</v>
      </c>
      <c r="B51" s="34" t="s">
        <v>297</v>
      </c>
      <c r="C51" s="35" t="s">
        <v>141</v>
      </c>
      <c r="D51" s="57" t="s">
        <v>289</v>
      </c>
    </row>
    <row r="52" spans="1:4" x14ac:dyDescent="0.25">
      <c r="A52" s="38" t="s">
        <v>390</v>
      </c>
      <c r="B52" s="34" t="s">
        <v>297</v>
      </c>
      <c r="C52" s="34" t="s">
        <v>297</v>
      </c>
      <c r="D52" s="39" t="s">
        <v>391</v>
      </c>
    </row>
    <row r="53" spans="1:4" x14ac:dyDescent="0.25">
      <c r="A53" s="38" t="s">
        <v>392</v>
      </c>
      <c r="B53" s="34" t="s">
        <v>297</v>
      </c>
      <c r="C53" s="34" t="s">
        <v>297</v>
      </c>
      <c r="D53" s="39" t="s">
        <v>393</v>
      </c>
    </row>
    <row r="54" spans="1:4" x14ac:dyDescent="0.25">
      <c r="A54" s="34" t="s">
        <v>297</v>
      </c>
      <c r="B54" s="34" t="s">
        <v>297</v>
      </c>
      <c r="C54" s="35" t="s">
        <v>142</v>
      </c>
      <c r="D54" s="56" t="s">
        <v>224</v>
      </c>
    </row>
    <row r="55" spans="1:4" x14ac:dyDescent="0.25">
      <c r="A55" s="38" t="s">
        <v>394</v>
      </c>
      <c r="B55" s="38" t="s">
        <v>395</v>
      </c>
      <c r="C55" s="34" t="s">
        <v>297</v>
      </c>
      <c r="D55" s="39" t="s">
        <v>396</v>
      </c>
    </row>
    <row r="56" spans="1:4" x14ac:dyDescent="0.25">
      <c r="A56" s="38" t="s">
        <v>397</v>
      </c>
      <c r="B56" s="38" t="s">
        <v>397</v>
      </c>
      <c r="C56" s="34" t="s">
        <v>297</v>
      </c>
      <c r="D56" s="39" t="s">
        <v>398</v>
      </c>
    </row>
    <row r="57" spans="1:4" x14ac:dyDescent="0.25">
      <c r="A57" s="38" t="s">
        <v>399</v>
      </c>
      <c r="B57" s="34" t="s">
        <v>297</v>
      </c>
      <c r="C57" s="34" t="s">
        <v>297</v>
      </c>
      <c r="D57" s="39" t="s">
        <v>400</v>
      </c>
    </row>
    <row r="58" spans="1:4" x14ac:dyDescent="0.25">
      <c r="A58" s="38" t="s">
        <v>401</v>
      </c>
      <c r="B58" s="38" t="s">
        <v>402</v>
      </c>
      <c r="C58" s="34" t="s">
        <v>297</v>
      </c>
      <c r="D58" s="39" t="s">
        <v>403</v>
      </c>
    </row>
    <row r="59" spans="1:4" x14ac:dyDescent="0.25">
      <c r="A59" s="38" t="s">
        <v>404</v>
      </c>
      <c r="B59" s="38" t="s">
        <v>404</v>
      </c>
      <c r="C59" s="34" t="s">
        <v>297</v>
      </c>
      <c r="D59" s="39" t="s">
        <v>405</v>
      </c>
    </row>
    <row r="60" spans="1:4" x14ac:dyDescent="0.25">
      <c r="A60" s="38" t="s">
        <v>406</v>
      </c>
      <c r="B60" s="38" t="s">
        <v>406</v>
      </c>
      <c r="C60" s="34" t="s">
        <v>297</v>
      </c>
      <c r="D60" s="39" t="s">
        <v>407</v>
      </c>
    </row>
    <row r="61" spans="1:4" x14ac:dyDescent="0.25">
      <c r="A61" s="38" t="s">
        <v>408</v>
      </c>
      <c r="B61" s="38" t="s">
        <v>408</v>
      </c>
      <c r="C61" s="34" t="s">
        <v>297</v>
      </c>
      <c r="D61" s="39" t="s">
        <v>409</v>
      </c>
    </row>
    <row r="62" spans="1:4" x14ac:dyDescent="0.25">
      <c r="A62" s="38" t="s">
        <v>410</v>
      </c>
      <c r="B62" s="38" t="s">
        <v>410</v>
      </c>
      <c r="C62" s="34" t="s">
        <v>297</v>
      </c>
      <c r="D62" s="39" t="s">
        <v>411</v>
      </c>
    </row>
    <row r="63" spans="1:4" x14ac:dyDescent="0.25">
      <c r="A63" s="38" t="s">
        <v>412</v>
      </c>
      <c r="B63" s="34" t="s">
        <v>297</v>
      </c>
      <c r="C63" s="34" t="s">
        <v>297</v>
      </c>
      <c r="D63" s="39" t="s">
        <v>413</v>
      </c>
    </row>
    <row r="64" spans="1:4" x14ac:dyDescent="0.25">
      <c r="A64" s="38" t="s">
        <v>414</v>
      </c>
      <c r="B64" s="38" t="s">
        <v>414</v>
      </c>
      <c r="C64" s="34" t="s">
        <v>297</v>
      </c>
      <c r="D64" s="39" t="s">
        <v>415</v>
      </c>
    </row>
    <row r="65" spans="1:4" x14ac:dyDescent="0.25">
      <c r="A65" s="38" t="s">
        <v>416</v>
      </c>
      <c r="B65" s="38" t="s">
        <v>416</v>
      </c>
      <c r="C65" s="34" t="s">
        <v>297</v>
      </c>
      <c r="D65" s="39" t="s">
        <v>417</v>
      </c>
    </row>
    <row r="66" spans="1:4" x14ac:dyDescent="0.25">
      <c r="A66" s="38" t="s">
        <v>418</v>
      </c>
      <c r="B66" s="38" t="s">
        <v>419</v>
      </c>
      <c r="C66" s="34" t="s">
        <v>297</v>
      </c>
      <c r="D66" s="39" t="s">
        <v>420</v>
      </c>
    </row>
    <row r="67" spans="1:4" x14ac:dyDescent="0.25">
      <c r="A67" s="38" t="s">
        <v>421</v>
      </c>
      <c r="B67" s="38" t="s">
        <v>421</v>
      </c>
      <c r="C67" s="34" t="s">
        <v>297</v>
      </c>
      <c r="D67" s="39" t="s">
        <v>422</v>
      </c>
    </row>
    <row r="68" spans="1:4" x14ac:dyDescent="0.25">
      <c r="A68" s="38" t="s">
        <v>423</v>
      </c>
      <c r="B68" s="38" t="s">
        <v>423</v>
      </c>
      <c r="C68" s="34" t="s">
        <v>297</v>
      </c>
      <c r="D68" s="39" t="s">
        <v>424</v>
      </c>
    </row>
    <row r="69" spans="1:4" x14ac:dyDescent="0.25">
      <c r="A69" s="34" t="s">
        <v>297</v>
      </c>
      <c r="B69" s="34" t="s">
        <v>297</v>
      </c>
      <c r="C69" s="35" t="s">
        <v>143</v>
      </c>
      <c r="D69" s="56" t="s">
        <v>225</v>
      </c>
    </row>
    <row r="70" spans="1:4" x14ac:dyDescent="0.25">
      <c r="A70" s="38" t="s">
        <v>425</v>
      </c>
      <c r="B70" s="38" t="s">
        <v>425</v>
      </c>
      <c r="C70" s="34" t="s">
        <v>297</v>
      </c>
      <c r="D70" s="39" t="s">
        <v>426</v>
      </c>
    </row>
    <row r="71" spans="1:4" x14ac:dyDescent="0.25">
      <c r="A71" s="34" t="s">
        <v>297</v>
      </c>
      <c r="B71" s="34" t="s">
        <v>297</v>
      </c>
      <c r="C71" s="35" t="s">
        <v>144</v>
      </c>
      <c r="D71" s="56" t="s">
        <v>290</v>
      </c>
    </row>
    <row r="72" spans="1:4" x14ac:dyDescent="0.25">
      <c r="A72" s="38" t="s">
        <v>427</v>
      </c>
      <c r="B72" s="38" t="s">
        <v>427</v>
      </c>
      <c r="C72" s="34" t="s">
        <v>297</v>
      </c>
      <c r="D72" s="39" t="s">
        <v>428</v>
      </c>
    </row>
    <row r="73" spans="1:4" x14ac:dyDescent="0.25">
      <c r="A73" s="34" t="s">
        <v>297</v>
      </c>
      <c r="B73" s="34" t="s">
        <v>297</v>
      </c>
      <c r="C73" s="35" t="s">
        <v>145</v>
      </c>
      <c r="D73" s="56" t="s">
        <v>226</v>
      </c>
    </row>
    <row r="74" spans="1:4" x14ac:dyDescent="0.25">
      <c r="A74" s="38" t="s">
        <v>429</v>
      </c>
      <c r="B74" s="34" t="s">
        <v>297</v>
      </c>
      <c r="C74" s="34" t="s">
        <v>297</v>
      </c>
      <c r="D74" s="39" t="s">
        <v>430</v>
      </c>
    </row>
    <row r="75" spans="1:4" x14ac:dyDescent="0.25">
      <c r="A75" s="34" t="s">
        <v>297</v>
      </c>
      <c r="B75" s="34" t="s">
        <v>297</v>
      </c>
      <c r="C75" s="35" t="s">
        <v>146</v>
      </c>
      <c r="D75" s="56" t="s">
        <v>227</v>
      </c>
    </row>
    <row r="76" spans="1:4" x14ac:dyDescent="0.25">
      <c r="A76" s="34" t="s">
        <v>297</v>
      </c>
      <c r="B76" s="38" t="s">
        <v>431</v>
      </c>
      <c r="C76" s="34" t="s">
        <v>297</v>
      </c>
      <c r="D76" s="39" t="s">
        <v>432</v>
      </c>
    </row>
    <row r="77" spans="1:4" x14ac:dyDescent="0.25">
      <c r="A77" s="34" t="s">
        <v>297</v>
      </c>
      <c r="B77" s="38" t="s">
        <v>433</v>
      </c>
      <c r="C77" s="34" t="s">
        <v>297</v>
      </c>
      <c r="D77" s="39" t="s">
        <v>434</v>
      </c>
    </row>
    <row r="78" spans="1:4" x14ac:dyDescent="0.25">
      <c r="A78" s="34" t="s">
        <v>297</v>
      </c>
      <c r="B78" s="34" t="s">
        <v>297</v>
      </c>
      <c r="C78" s="35" t="s">
        <v>147</v>
      </c>
      <c r="D78" s="56" t="s">
        <v>228</v>
      </c>
    </row>
    <row r="79" spans="1:4" x14ac:dyDescent="0.25">
      <c r="A79" s="38" t="s">
        <v>435</v>
      </c>
      <c r="B79" s="38" t="s">
        <v>435</v>
      </c>
      <c r="C79" s="34" t="s">
        <v>297</v>
      </c>
      <c r="D79" s="39" t="s">
        <v>436</v>
      </c>
    </row>
    <row r="80" spans="1:4" x14ac:dyDescent="0.25">
      <c r="A80" s="38" t="s">
        <v>437</v>
      </c>
      <c r="B80" s="38" t="s">
        <v>437</v>
      </c>
      <c r="C80" s="34" t="s">
        <v>297</v>
      </c>
      <c r="D80" s="39" t="s">
        <v>438</v>
      </c>
    </row>
    <row r="81" spans="1:4" x14ac:dyDescent="0.25">
      <c r="A81" s="38" t="s">
        <v>439</v>
      </c>
      <c r="B81" s="38" t="s">
        <v>439</v>
      </c>
      <c r="C81" s="34" t="s">
        <v>297</v>
      </c>
      <c r="D81" s="39" t="s">
        <v>440</v>
      </c>
    </row>
    <row r="82" spans="1:4" x14ac:dyDescent="0.25">
      <c r="A82" s="38" t="s">
        <v>441</v>
      </c>
      <c r="B82" s="38" t="s">
        <v>441</v>
      </c>
      <c r="C82" s="34" t="s">
        <v>297</v>
      </c>
      <c r="D82" s="39" t="s">
        <v>442</v>
      </c>
    </row>
    <row r="83" spans="1:4" x14ac:dyDescent="0.25">
      <c r="A83" s="38" t="s">
        <v>443</v>
      </c>
      <c r="B83" s="38" t="s">
        <v>443</v>
      </c>
      <c r="C83" s="34" t="s">
        <v>297</v>
      </c>
      <c r="D83" s="39" t="s">
        <v>444</v>
      </c>
    </row>
    <row r="84" spans="1:4" x14ac:dyDescent="0.25">
      <c r="A84" s="38" t="s">
        <v>445</v>
      </c>
      <c r="B84" s="38" t="s">
        <v>445</v>
      </c>
      <c r="C84" s="34" t="s">
        <v>297</v>
      </c>
      <c r="D84" s="39" t="s">
        <v>446</v>
      </c>
    </row>
    <row r="85" spans="1:4" x14ac:dyDescent="0.25">
      <c r="A85" s="38" t="s">
        <v>447</v>
      </c>
      <c r="B85" s="38" t="s">
        <v>447</v>
      </c>
      <c r="C85" s="34" t="s">
        <v>297</v>
      </c>
      <c r="D85" s="39" t="s">
        <v>448</v>
      </c>
    </row>
    <row r="86" spans="1:4" x14ac:dyDescent="0.25">
      <c r="A86" s="38" t="s">
        <v>449</v>
      </c>
      <c r="B86" s="38" t="s">
        <v>450</v>
      </c>
      <c r="C86" s="34" t="s">
        <v>297</v>
      </c>
      <c r="D86" s="39" t="s">
        <v>451</v>
      </c>
    </row>
    <row r="87" spans="1:4" x14ac:dyDescent="0.25">
      <c r="A87" s="34" t="s">
        <v>297</v>
      </c>
      <c r="B87" s="34" t="s">
        <v>297</v>
      </c>
      <c r="C87" s="35" t="s">
        <v>148</v>
      </c>
      <c r="D87" s="56" t="s">
        <v>229</v>
      </c>
    </row>
    <row r="88" spans="1:4" x14ac:dyDescent="0.25">
      <c r="A88" s="38" t="s">
        <v>452</v>
      </c>
      <c r="B88" s="34" t="s">
        <v>297</v>
      </c>
      <c r="C88" s="34" t="s">
        <v>297</v>
      </c>
      <c r="D88" s="39" t="s">
        <v>453</v>
      </c>
    </row>
    <row r="89" spans="1:4" x14ac:dyDescent="0.25">
      <c r="A89" s="38" t="s">
        <v>454</v>
      </c>
      <c r="B89" s="38" t="s">
        <v>455</v>
      </c>
      <c r="C89" s="34" t="s">
        <v>297</v>
      </c>
      <c r="D89" s="39" t="s">
        <v>456</v>
      </c>
    </row>
    <row r="90" spans="1:4" x14ac:dyDescent="0.25">
      <c r="A90" s="38" t="s">
        <v>457</v>
      </c>
      <c r="B90" s="38" t="s">
        <v>458</v>
      </c>
      <c r="C90" s="34" t="s">
        <v>297</v>
      </c>
      <c r="D90" s="39" t="s">
        <v>459</v>
      </c>
    </row>
    <row r="91" spans="1:4" x14ac:dyDescent="0.25">
      <c r="A91" s="38" t="s">
        <v>460</v>
      </c>
      <c r="B91" s="38" t="s">
        <v>461</v>
      </c>
      <c r="C91" s="34" t="s">
        <v>297</v>
      </c>
      <c r="D91" s="39" t="s">
        <v>462</v>
      </c>
    </row>
    <row r="92" spans="1:4" x14ac:dyDescent="0.25">
      <c r="A92" s="38" t="s">
        <v>463</v>
      </c>
      <c r="B92" s="34" t="s">
        <v>297</v>
      </c>
      <c r="C92" s="34" t="s">
        <v>297</v>
      </c>
      <c r="D92" s="39" t="s">
        <v>464</v>
      </c>
    </row>
    <row r="93" spans="1:4" x14ac:dyDescent="0.25">
      <c r="A93" s="34" t="s">
        <v>297</v>
      </c>
      <c r="B93" s="34" t="s">
        <v>297</v>
      </c>
      <c r="C93" s="35" t="s">
        <v>29</v>
      </c>
      <c r="D93" s="37" t="s">
        <v>30</v>
      </c>
    </row>
    <row r="94" spans="1:4" x14ac:dyDescent="0.25">
      <c r="A94" s="34" t="s">
        <v>297</v>
      </c>
      <c r="B94" s="34" t="s">
        <v>297</v>
      </c>
      <c r="C94" s="35" t="s">
        <v>33</v>
      </c>
      <c r="D94" s="56" t="s">
        <v>34</v>
      </c>
    </row>
    <row r="95" spans="1:4" x14ac:dyDescent="0.25">
      <c r="A95" s="34" t="s">
        <v>297</v>
      </c>
      <c r="B95" s="38" t="s">
        <v>465</v>
      </c>
      <c r="C95" s="34" t="s">
        <v>297</v>
      </c>
      <c r="D95" s="39" t="s">
        <v>466</v>
      </c>
    </row>
    <row r="96" spans="1:4" x14ac:dyDescent="0.25">
      <c r="A96" s="34" t="s">
        <v>297</v>
      </c>
      <c r="B96" s="34" t="s">
        <v>297</v>
      </c>
      <c r="C96" s="35" t="s">
        <v>38</v>
      </c>
      <c r="D96" s="56" t="s">
        <v>39</v>
      </c>
    </row>
    <row r="97" spans="1:4" x14ac:dyDescent="0.25">
      <c r="A97" s="34" t="s">
        <v>297</v>
      </c>
      <c r="B97" s="38" t="s">
        <v>467</v>
      </c>
      <c r="C97" s="34" t="s">
        <v>297</v>
      </c>
      <c r="D97" s="39" t="s">
        <v>468</v>
      </c>
    </row>
    <row r="98" spans="1:4" x14ac:dyDescent="0.25">
      <c r="A98" s="34" t="s">
        <v>297</v>
      </c>
      <c r="B98" s="34" t="s">
        <v>297</v>
      </c>
      <c r="C98" s="35" t="s">
        <v>149</v>
      </c>
      <c r="D98" s="56" t="s">
        <v>230</v>
      </c>
    </row>
    <row r="99" spans="1:4" x14ac:dyDescent="0.25">
      <c r="A99" s="34" t="s">
        <v>297</v>
      </c>
      <c r="B99" s="38" t="s">
        <v>469</v>
      </c>
      <c r="C99" s="34" t="s">
        <v>297</v>
      </c>
      <c r="D99" s="39" t="s">
        <v>470</v>
      </c>
    </row>
    <row r="100" spans="1:4" x14ac:dyDescent="0.25">
      <c r="A100" s="34" t="s">
        <v>297</v>
      </c>
      <c r="B100" s="34" t="s">
        <v>297</v>
      </c>
      <c r="C100" s="35" t="s">
        <v>40</v>
      </c>
      <c r="D100" s="56" t="s">
        <v>41</v>
      </c>
    </row>
    <row r="101" spans="1:4" x14ac:dyDescent="0.25">
      <c r="A101" s="34" t="s">
        <v>297</v>
      </c>
      <c r="B101" s="38" t="s">
        <v>471</v>
      </c>
      <c r="C101" s="34" t="s">
        <v>297</v>
      </c>
      <c r="D101" s="39" t="s">
        <v>472</v>
      </c>
    </row>
    <row r="102" spans="1:4" x14ac:dyDescent="0.25">
      <c r="A102" s="34" t="s">
        <v>297</v>
      </c>
      <c r="B102" s="34" t="s">
        <v>297</v>
      </c>
      <c r="C102" s="35" t="s">
        <v>150</v>
      </c>
      <c r="D102" s="56" t="s">
        <v>231</v>
      </c>
    </row>
    <row r="103" spans="1:4" x14ac:dyDescent="0.25">
      <c r="A103" s="34" t="s">
        <v>297</v>
      </c>
      <c r="B103" s="38" t="s">
        <v>473</v>
      </c>
      <c r="C103" s="34" t="s">
        <v>297</v>
      </c>
      <c r="D103" s="39" t="s">
        <v>474</v>
      </c>
    </row>
    <row r="104" spans="1:4" x14ac:dyDescent="0.25">
      <c r="A104" s="34" t="s">
        <v>297</v>
      </c>
      <c r="B104" s="38" t="s">
        <v>475</v>
      </c>
      <c r="C104" s="34" t="s">
        <v>297</v>
      </c>
      <c r="D104" s="39" t="s">
        <v>476</v>
      </c>
    </row>
    <row r="105" spans="1:4" x14ac:dyDescent="0.25">
      <c r="A105" s="34" t="s">
        <v>297</v>
      </c>
      <c r="B105" s="38" t="s">
        <v>477</v>
      </c>
      <c r="C105" s="34" t="s">
        <v>297</v>
      </c>
      <c r="D105" s="39" t="s">
        <v>478</v>
      </c>
    </row>
    <row r="106" spans="1:4" x14ac:dyDescent="0.25">
      <c r="A106" s="34" t="s">
        <v>297</v>
      </c>
      <c r="B106" s="38" t="s">
        <v>479</v>
      </c>
      <c r="C106" s="34" t="s">
        <v>297</v>
      </c>
      <c r="D106" s="39" t="s">
        <v>480</v>
      </c>
    </row>
    <row r="107" spans="1:4" x14ac:dyDescent="0.25">
      <c r="A107" s="34" t="s">
        <v>297</v>
      </c>
      <c r="B107" s="38" t="s">
        <v>481</v>
      </c>
      <c r="C107" s="34" t="s">
        <v>297</v>
      </c>
      <c r="D107" s="39" t="s">
        <v>482</v>
      </c>
    </row>
    <row r="108" spans="1:4" x14ac:dyDescent="0.25">
      <c r="A108" s="34" t="s">
        <v>297</v>
      </c>
      <c r="B108" s="38" t="s">
        <v>483</v>
      </c>
      <c r="C108" s="34" t="s">
        <v>297</v>
      </c>
      <c r="D108" s="39" t="s">
        <v>484</v>
      </c>
    </row>
    <row r="109" spans="1:4" x14ac:dyDescent="0.25">
      <c r="A109" s="34" t="s">
        <v>297</v>
      </c>
      <c r="B109" s="38" t="s">
        <v>485</v>
      </c>
      <c r="C109" s="34" t="s">
        <v>297</v>
      </c>
      <c r="D109" s="39" t="s">
        <v>486</v>
      </c>
    </row>
    <row r="110" spans="1:4" x14ac:dyDescent="0.25">
      <c r="A110" s="34" t="s">
        <v>297</v>
      </c>
      <c r="B110" s="38" t="s">
        <v>487</v>
      </c>
      <c r="C110" s="34" t="s">
        <v>297</v>
      </c>
      <c r="D110" s="39" t="s">
        <v>488</v>
      </c>
    </row>
    <row r="111" spans="1:4" x14ac:dyDescent="0.25">
      <c r="A111" s="34" t="s">
        <v>297</v>
      </c>
      <c r="B111" s="38" t="s">
        <v>489</v>
      </c>
      <c r="C111" s="34" t="s">
        <v>297</v>
      </c>
      <c r="D111" s="39" t="s">
        <v>490</v>
      </c>
    </row>
    <row r="112" spans="1:4" x14ac:dyDescent="0.25">
      <c r="A112" s="34" t="s">
        <v>297</v>
      </c>
      <c r="B112" s="38" t="s">
        <v>491</v>
      </c>
      <c r="C112" s="34" t="s">
        <v>297</v>
      </c>
      <c r="D112" s="39" t="s">
        <v>492</v>
      </c>
    </row>
    <row r="113" spans="1:4" x14ac:dyDescent="0.25">
      <c r="A113" s="34" t="s">
        <v>297</v>
      </c>
      <c r="B113" s="38" t="s">
        <v>493</v>
      </c>
      <c r="C113" s="34" t="s">
        <v>297</v>
      </c>
      <c r="D113" s="39" t="s">
        <v>494</v>
      </c>
    </row>
    <row r="114" spans="1:4" x14ac:dyDescent="0.25">
      <c r="A114" s="34" t="s">
        <v>297</v>
      </c>
      <c r="B114" s="38" t="s">
        <v>495</v>
      </c>
      <c r="C114" s="34" t="s">
        <v>297</v>
      </c>
      <c r="D114" s="39" t="s">
        <v>496</v>
      </c>
    </row>
    <row r="115" spans="1:4" x14ac:dyDescent="0.25">
      <c r="A115" s="34" t="s">
        <v>297</v>
      </c>
      <c r="B115" s="38" t="s">
        <v>497</v>
      </c>
      <c r="C115" s="34" t="s">
        <v>297</v>
      </c>
      <c r="D115" s="39" t="s">
        <v>498</v>
      </c>
    </row>
    <row r="116" spans="1:4" x14ac:dyDescent="0.25">
      <c r="A116" s="34" t="s">
        <v>297</v>
      </c>
      <c r="B116" s="38" t="s">
        <v>499</v>
      </c>
      <c r="C116" s="34" t="s">
        <v>297</v>
      </c>
      <c r="D116" s="39" t="s">
        <v>500</v>
      </c>
    </row>
    <row r="117" spans="1:4" x14ac:dyDescent="0.25">
      <c r="A117" s="34" t="s">
        <v>297</v>
      </c>
      <c r="B117" s="38" t="s">
        <v>501</v>
      </c>
      <c r="C117" s="34" t="s">
        <v>297</v>
      </c>
      <c r="D117" s="39" t="s">
        <v>502</v>
      </c>
    </row>
    <row r="118" spans="1:4" x14ac:dyDescent="0.25">
      <c r="A118" s="34" t="s">
        <v>297</v>
      </c>
      <c r="B118" s="38" t="s">
        <v>503</v>
      </c>
      <c r="C118" s="34" t="s">
        <v>297</v>
      </c>
      <c r="D118" s="39" t="s">
        <v>504</v>
      </c>
    </row>
    <row r="119" spans="1:4" x14ac:dyDescent="0.25">
      <c r="A119" s="34" t="s">
        <v>297</v>
      </c>
      <c r="B119" s="38" t="s">
        <v>505</v>
      </c>
      <c r="C119" s="34" t="s">
        <v>297</v>
      </c>
      <c r="D119" s="39" t="s">
        <v>506</v>
      </c>
    </row>
    <row r="120" spans="1:4" x14ac:dyDescent="0.25">
      <c r="A120" s="34" t="s">
        <v>297</v>
      </c>
      <c r="B120" s="38" t="s">
        <v>507</v>
      </c>
      <c r="C120" s="34" t="s">
        <v>297</v>
      </c>
      <c r="D120" s="39" t="s">
        <v>508</v>
      </c>
    </row>
    <row r="121" spans="1:4" x14ac:dyDescent="0.25">
      <c r="A121" s="34" t="s">
        <v>297</v>
      </c>
      <c r="B121" s="38" t="s">
        <v>509</v>
      </c>
      <c r="C121" s="34" t="s">
        <v>297</v>
      </c>
      <c r="D121" s="39" t="s">
        <v>510</v>
      </c>
    </row>
    <row r="122" spans="1:4" x14ac:dyDescent="0.25">
      <c r="A122" s="34" t="s">
        <v>297</v>
      </c>
      <c r="B122" s="38" t="s">
        <v>511</v>
      </c>
      <c r="C122" s="34" t="s">
        <v>297</v>
      </c>
      <c r="D122" s="39" t="s">
        <v>512</v>
      </c>
    </row>
    <row r="123" spans="1:4" x14ac:dyDescent="0.25">
      <c r="A123" s="34" t="s">
        <v>297</v>
      </c>
      <c r="B123" s="38" t="s">
        <v>513</v>
      </c>
      <c r="C123" s="34" t="s">
        <v>297</v>
      </c>
      <c r="D123" s="39" t="s">
        <v>514</v>
      </c>
    </row>
    <row r="124" spans="1:4" x14ac:dyDescent="0.25">
      <c r="A124" s="34" t="s">
        <v>297</v>
      </c>
      <c r="B124" s="38" t="s">
        <v>515</v>
      </c>
      <c r="C124" s="34" t="s">
        <v>297</v>
      </c>
      <c r="D124" s="39" t="s">
        <v>516</v>
      </c>
    </row>
    <row r="125" spans="1:4" x14ac:dyDescent="0.25">
      <c r="A125" s="34" t="s">
        <v>297</v>
      </c>
      <c r="B125" s="38" t="s">
        <v>517</v>
      </c>
      <c r="C125" s="34" t="s">
        <v>297</v>
      </c>
      <c r="D125" s="39" t="s">
        <v>518</v>
      </c>
    </row>
    <row r="126" spans="1:4" x14ac:dyDescent="0.25">
      <c r="A126" s="34" t="s">
        <v>297</v>
      </c>
      <c r="B126" s="38" t="s">
        <v>519</v>
      </c>
      <c r="C126" s="34" t="s">
        <v>297</v>
      </c>
      <c r="D126" s="39" t="s">
        <v>520</v>
      </c>
    </row>
    <row r="127" spans="1:4" x14ac:dyDescent="0.25">
      <c r="A127" s="34" t="s">
        <v>297</v>
      </c>
      <c r="B127" s="38" t="s">
        <v>521</v>
      </c>
      <c r="C127" s="34" t="s">
        <v>297</v>
      </c>
      <c r="D127" s="39" t="s">
        <v>522</v>
      </c>
    </row>
    <row r="128" spans="1:4" x14ac:dyDescent="0.25">
      <c r="A128" s="34" t="s">
        <v>297</v>
      </c>
      <c r="B128" s="38" t="s">
        <v>523</v>
      </c>
      <c r="C128" s="34" t="s">
        <v>297</v>
      </c>
      <c r="D128" s="39" t="s">
        <v>524</v>
      </c>
    </row>
    <row r="129" spans="1:4" x14ac:dyDescent="0.25">
      <c r="A129" s="34" t="s">
        <v>297</v>
      </c>
      <c r="B129" s="38" t="s">
        <v>525</v>
      </c>
      <c r="C129" s="34" t="s">
        <v>297</v>
      </c>
      <c r="D129" s="39" t="s">
        <v>526</v>
      </c>
    </row>
    <row r="130" spans="1:4" x14ac:dyDescent="0.25">
      <c r="A130" s="34" t="s">
        <v>297</v>
      </c>
      <c r="B130" s="34" t="s">
        <v>297</v>
      </c>
      <c r="C130" s="35" t="s">
        <v>151</v>
      </c>
      <c r="D130" s="56" t="s">
        <v>232</v>
      </c>
    </row>
    <row r="131" spans="1:4" x14ac:dyDescent="0.25">
      <c r="A131" s="34" t="s">
        <v>297</v>
      </c>
      <c r="B131" s="38" t="s">
        <v>527</v>
      </c>
      <c r="C131" s="34" t="s">
        <v>297</v>
      </c>
      <c r="D131" s="39" t="s">
        <v>528</v>
      </c>
    </row>
    <row r="132" spans="1:4" x14ac:dyDescent="0.25">
      <c r="A132" s="34" t="s">
        <v>297</v>
      </c>
      <c r="B132" s="34" t="s">
        <v>297</v>
      </c>
      <c r="C132" s="35" t="s">
        <v>152</v>
      </c>
      <c r="D132" s="56" t="s">
        <v>233</v>
      </c>
    </row>
    <row r="133" spans="1:4" x14ac:dyDescent="0.25">
      <c r="A133" s="34" t="s">
        <v>297</v>
      </c>
      <c r="B133" s="38" t="s">
        <v>529</v>
      </c>
      <c r="C133" s="34" t="s">
        <v>297</v>
      </c>
      <c r="D133" s="39" t="s">
        <v>530</v>
      </c>
    </row>
    <row r="134" spans="1:4" x14ac:dyDescent="0.25">
      <c r="A134" s="34" t="s">
        <v>297</v>
      </c>
      <c r="B134" s="38" t="s">
        <v>531</v>
      </c>
      <c r="C134" s="34" t="s">
        <v>297</v>
      </c>
      <c r="D134" s="39" t="s">
        <v>532</v>
      </c>
    </row>
    <row r="135" spans="1:4" x14ac:dyDescent="0.25">
      <c r="A135" s="34" t="s">
        <v>297</v>
      </c>
      <c r="B135" s="38" t="s">
        <v>533</v>
      </c>
      <c r="C135" s="34" t="s">
        <v>297</v>
      </c>
      <c r="D135" s="39" t="s">
        <v>534</v>
      </c>
    </row>
    <row r="136" spans="1:4" x14ac:dyDescent="0.25">
      <c r="A136" s="34" t="s">
        <v>297</v>
      </c>
      <c r="B136" s="38" t="s">
        <v>535</v>
      </c>
      <c r="C136" s="34" t="s">
        <v>297</v>
      </c>
      <c r="D136" s="39" t="s">
        <v>536</v>
      </c>
    </row>
    <row r="137" spans="1:4" x14ac:dyDescent="0.25">
      <c r="A137" s="34" t="s">
        <v>297</v>
      </c>
      <c r="B137" s="38" t="s">
        <v>537</v>
      </c>
      <c r="C137" s="34" t="s">
        <v>297</v>
      </c>
      <c r="D137" s="39" t="s">
        <v>538</v>
      </c>
    </row>
    <row r="138" spans="1:4" x14ac:dyDescent="0.25">
      <c r="A138" s="34" t="s">
        <v>297</v>
      </c>
      <c r="B138" s="38" t="s">
        <v>539</v>
      </c>
      <c r="C138" s="34" t="s">
        <v>297</v>
      </c>
      <c r="D138" s="39" t="s">
        <v>540</v>
      </c>
    </row>
    <row r="139" spans="1:4" x14ac:dyDescent="0.25">
      <c r="A139" s="34" t="s">
        <v>297</v>
      </c>
      <c r="B139" s="38" t="s">
        <v>541</v>
      </c>
      <c r="C139" s="34" t="s">
        <v>297</v>
      </c>
      <c r="D139" s="39" t="s">
        <v>542</v>
      </c>
    </row>
    <row r="140" spans="1:4" x14ac:dyDescent="0.25">
      <c r="A140" s="34" t="s">
        <v>297</v>
      </c>
      <c r="B140" s="38" t="s">
        <v>543</v>
      </c>
      <c r="C140" s="34" t="s">
        <v>297</v>
      </c>
      <c r="D140" s="39" t="s">
        <v>544</v>
      </c>
    </row>
    <row r="141" spans="1:4" x14ac:dyDescent="0.25">
      <c r="A141" s="34" t="s">
        <v>297</v>
      </c>
      <c r="B141" s="38" t="s">
        <v>545</v>
      </c>
      <c r="C141" s="34" t="s">
        <v>297</v>
      </c>
      <c r="D141" s="39" t="s">
        <v>546</v>
      </c>
    </row>
    <row r="142" spans="1:4" x14ac:dyDescent="0.25">
      <c r="A142" s="34" t="s">
        <v>297</v>
      </c>
      <c r="B142" s="38" t="s">
        <v>547</v>
      </c>
      <c r="C142" s="34" t="s">
        <v>297</v>
      </c>
      <c r="D142" s="39" t="s">
        <v>548</v>
      </c>
    </row>
    <row r="143" spans="1:4" x14ac:dyDescent="0.25">
      <c r="A143" s="34" t="s">
        <v>297</v>
      </c>
      <c r="B143" s="38" t="s">
        <v>549</v>
      </c>
      <c r="C143" s="34" t="s">
        <v>297</v>
      </c>
      <c r="D143" s="39" t="s">
        <v>550</v>
      </c>
    </row>
    <row r="144" spans="1:4" x14ac:dyDescent="0.25">
      <c r="A144" s="34" t="s">
        <v>297</v>
      </c>
      <c r="B144" s="38" t="s">
        <v>551</v>
      </c>
      <c r="C144" s="34" t="s">
        <v>297</v>
      </c>
      <c r="D144" s="39" t="s">
        <v>552</v>
      </c>
    </row>
    <row r="145" spans="1:4" x14ac:dyDescent="0.25">
      <c r="A145" s="34" t="s">
        <v>297</v>
      </c>
      <c r="B145" s="38" t="s">
        <v>553</v>
      </c>
      <c r="C145" s="34" t="s">
        <v>297</v>
      </c>
      <c r="D145" s="39" t="s">
        <v>554</v>
      </c>
    </row>
    <row r="146" spans="1:4" x14ac:dyDescent="0.25">
      <c r="A146" s="34" t="s">
        <v>297</v>
      </c>
      <c r="B146" s="38" t="s">
        <v>555</v>
      </c>
      <c r="C146" s="34" t="s">
        <v>297</v>
      </c>
      <c r="D146" s="39" t="s">
        <v>556</v>
      </c>
    </row>
    <row r="147" spans="1:4" x14ac:dyDescent="0.25">
      <c r="A147" s="34" t="s">
        <v>297</v>
      </c>
      <c r="B147" s="38" t="s">
        <v>557</v>
      </c>
      <c r="C147" s="34" t="s">
        <v>297</v>
      </c>
      <c r="D147" s="39" t="s">
        <v>558</v>
      </c>
    </row>
    <row r="148" spans="1:4" x14ac:dyDescent="0.25">
      <c r="A148" s="34" t="s">
        <v>297</v>
      </c>
      <c r="B148" s="34" t="s">
        <v>297</v>
      </c>
      <c r="C148" s="35" t="s">
        <v>42</v>
      </c>
      <c r="D148" s="37" t="s">
        <v>43</v>
      </c>
    </row>
    <row r="149" spans="1:4" x14ac:dyDescent="0.25">
      <c r="A149" s="34" t="s">
        <v>297</v>
      </c>
      <c r="B149" s="34" t="s">
        <v>297</v>
      </c>
      <c r="C149" s="35" t="s">
        <v>153</v>
      </c>
      <c r="D149" s="56" t="s">
        <v>234</v>
      </c>
    </row>
    <row r="150" spans="1:4" x14ac:dyDescent="0.25">
      <c r="A150" s="34" t="s">
        <v>297</v>
      </c>
      <c r="B150" s="38" t="s">
        <v>559</v>
      </c>
      <c r="C150" s="34" t="s">
        <v>297</v>
      </c>
      <c r="D150" s="39" t="s">
        <v>560</v>
      </c>
    </row>
    <row r="151" spans="1:4" x14ac:dyDescent="0.25">
      <c r="A151" s="34" t="s">
        <v>297</v>
      </c>
      <c r="B151" s="38" t="s">
        <v>561</v>
      </c>
      <c r="C151" s="34" t="s">
        <v>297</v>
      </c>
      <c r="D151" s="39" t="s">
        <v>562</v>
      </c>
    </row>
    <row r="152" spans="1:4" x14ac:dyDescent="0.25">
      <c r="A152" s="34" t="s">
        <v>297</v>
      </c>
      <c r="B152" s="38" t="s">
        <v>563</v>
      </c>
      <c r="C152" s="34" t="s">
        <v>297</v>
      </c>
      <c r="D152" s="39" t="s">
        <v>564</v>
      </c>
    </row>
    <row r="153" spans="1:4" x14ac:dyDescent="0.25">
      <c r="A153" s="34" t="s">
        <v>297</v>
      </c>
      <c r="B153" s="38" t="s">
        <v>565</v>
      </c>
      <c r="C153" s="34" t="s">
        <v>297</v>
      </c>
      <c r="D153" s="39" t="s">
        <v>566</v>
      </c>
    </row>
    <row r="154" spans="1:4" x14ac:dyDescent="0.25">
      <c r="A154" s="34" t="s">
        <v>297</v>
      </c>
      <c r="B154" s="34" t="s">
        <v>297</v>
      </c>
      <c r="C154" s="35" t="s">
        <v>154</v>
      </c>
      <c r="D154" s="56" t="s">
        <v>235</v>
      </c>
    </row>
    <row r="155" spans="1:4" x14ac:dyDescent="0.25">
      <c r="A155" s="34" t="s">
        <v>297</v>
      </c>
      <c r="B155" s="38" t="s">
        <v>567</v>
      </c>
      <c r="C155" s="34" t="s">
        <v>297</v>
      </c>
      <c r="D155" s="39" t="s">
        <v>568</v>
      </c>
    </row>
    <row r="156" spans="1:4" x14ac:dyDescent="0.25">
      <c r="A156" s="34" t="s">
        <v>297</v>
      </c>
      <c r="B156" s="34" t="s">
        <v>297</v>
      </c>
      <c r="C156" s="35" t="s">
        <v>155</v>
      </c>
      <c r="D156" s="56" t="s">
        <v>236</v>
      </c>
    </row>
    <row r="157" spans="1:4" x14ac:dyDescent="0.25">
      <c r="A157" s="34" t="s">
        <v>297</v>
      </c>
      <c r="B157" s="38" t="s">
        <v>569</v>
      </c>
      <c r="C157" s="34" t="s">
        <v>297</v>
      </c>
      <c r="D157" s="39" t="s">
        <v>570</v>
      </c>
    </row>
    <row r="158" spans="1:4" x14ac:dyDescent="0.25">
      <c r="A158" s="34" t="s">
        <v>297</v>
      </c>
      <c r="B158" s="34" t="s">
        <v>297</v>
      </c>
      <c r="C158" s="35" t="s">
        <v>156</v>
      </c>
      <c r="D158" s="56" t="s">
        <v>237</v>
      </c>
    </row>
    <row r="159" spans="1:4" x14ac:dyDescent="0.25">
      <c r="A159" s="34" t="s">
        <v>297</v>
      </c>
      <c r="B159" s="38" t="s">
        <v>571</v>
      </c>
      <c r="C159" s="34" t="s">
        <v>297</v>
      </c>
      <c r="D159" s="39" t="s">
        <v>572</v>
      </c>
    </row>
    <row r="160" spans="1:4" x14ac:dyDescent="0.25">
      <c r="A160" s="34" t="s">
        <v>297</v>
      </c>
      <c r="B160" s="34" t="s">
        <v>297</v>
      </c>
      <c r="C160" s="35" t="s">
        <v>157</v>
      </c>
      <c r="D160" s="56" t="s">
        <v>238</v>
      </c>
    </row>
    <row r="161" spans="1:4" x14ac:dyDescent="0.25">
      <c r="A161" s="34" t="s">
        <v>297</v>
      </c>
      <c r="B161" s="38" t="s">
        <v>573</v>
      </c>
      <c r="C161" s="34" t="s">
        <v>297</v>
      </c>
      <c r="D161" s="39" t="s">
        <v>574</v>
      </c>
    </row>
    <row r="162" spans="1:4" x14ac:dyDescent="0.25">
      <c r="A162" s="34" t="s">
        <v>297</v>
      </c>
      <c r="B162" s="34" t="s">
        <v>297</v>
      </c>
      <c r="C162" s="35" t="s">
        <v>158</v>
      </c>
      <c r="D162" s="56" t="s">
        <v>239</v>
      </c>
    </row>
    <row r="163" spans="1:4" x14ac:dyDescent="0.25">
      <c r="A163" s="34" t="s">
        <v>297</v>
      </c>
      <c r="B163" s="38" t="s">
        <v>575</v>
      </c>
      <c r="C163" s="34" t="s">
        <v>297</v>
      </c>
      <c r="D163" s="39" t="s">
        <v>576</v>
      </c>
    </row>
    <row r="164" spans="1:4" x14ac:dyDescent="0.25">
      <c r="A164" s="34" t="s">
        <v>297</v>
      </c>
      <c r="B164" s="34" t="s">
        <v>297</v>
      </c>
      <c r="C164" s="35" t="s">
        <v>159</v>
      </c>
      <c r="D164" s="56" t="s">
        <v>240</v>
      </c>
    </row>
    <row r="165" spans="1:4" x14ac:dyDescent="0.25">
      <c r="A165" s="34" t="s">
        <v>297</v>
      </c>
      <c r="B165" s="38" t="s">
        <v>577</v>
      </c>
      <c r="C165" s="34" t="s">
        <v>297</v>
      </c>
      <c r="D165" s="39" t="s">
        <v>578</v>
      </c>
    </row>
    <row r="166" spans="1:4" x14ac:dyDescent="0.25">
      <c r="A166" s="34" t="s">
        <v>297</v>
      </c>
      <c r="B166" s="38" t="s">
        <v>579</v>
      </c>
      <c r="C166" s="34" t="s">
        <v>297</v>
      </c>
      <c r="D166" s="39" t="s">
        <v>580</v>
      </c>
    </row>
    <row r="167" spans="1:4" x14ac:dyDescent="0.25">
      <c r="A167" s="34" t="s">
        <v>36</v>
      </c>
      <c r="B167" s="38" t="s">
        <v>581</v>
      </c>
      <c r="C167" s="34" t="s">
        <v>297</v>
      </c>
      <c r="D167" s="39" t="s">
        <v>582</v>
      </c>
    </row>
    <row r="168" spans="1:4" x14ac:dyDescent="0.25">
      <c r="A168" s="34" t="s">
        <v>297</v>
      </c>
      <c r="B168" s="34" t="s">
        <v>297</v>
      </c>
      <c r="C168" s="35" t="s">
        <v>160</v>
      </c>
      <c r="D168" s="56" t="s">
        <v>241</v>
      </c>
    </row>
    <row r="169" spans="1:4" x14ac:dyDescent="0.25">
      <c r="A169" s="34" t="s">
        <v>297</v>
      </c>
      <c r="B169" s="38" t="s">
        <v>583</v>
      </c>
      <c r="C169" s="34" t="s">
        <v>297</v>
      </c>
      <c r="D169" s="39" t="s">
        <v>584</v>
      </c>
    </row>
    <row r="170" spans="1:4" x14ac:dyDescent="0.25">
      <c r="A170" s="38" t="s">
        <v>585</v>
      </c>
      <c r="B170" s="38" t="s">
        <v>586</v>
      </c>
      <c r="C170" s="34" t="s">
        <v>297</v>
      </c>
      <c r="D170" s="39" t="s">
        <v>587</v>
      </c>
    </row>
    <row r="171" spans="1:4" x14ac:dyDescent="0.25">
      <c r="A171" s="34" t="s">
        <v>297</v>
      </c>
      <c r="B171" s="38" t="s">
        <v>588</v>
      </c>
      <c r="C171" s="34" t="s">
        <v>297</v>
      </c>
      <c r="D171" s="39" t="s">
        <v>589</v>
      </c>
    </row>
    <row r="172" spans="1:4" x14ac:dyDescent="0.25">
      <c r="A172" s="34" t="s">
        <v>297</v>
      </c>
      <c r="B172" s="38" t="s">
        <v>603</v>
      </c>
      <c r="C172" s="34" t="s">
        <v>297</v>
      </c>
      <c r="D172" s="39" t="s">
        <v>604</v>
      </c>
    </row>
    <row r="173" spans="1:4" x14ac:dyDescent="0.25">
      <c r="A173" s="34" t="s">
        <v>297</v>
      </c>
      <c r="B173" s="34" t="s">
        <v>297</v>
      </c>
      <c r="C173" s="35" t="s">
        <v>161</v>
      </c>
      <c r="D173" s="56" t="s">
        <v>242</v>
      </c>
    </row>
    <row r="174" spans="1:4" x14ac:dyDescent="0.25">
      <c r="A174" s="34" t="s">
        <v>297</v>
      </c>
      <c r="B174" s="38" t="s">
        <v>592</v>
      </c>
      <c r="C174" s="34" t="s">
        <v>297</v>
      </c>
      <c r="D174" s="39" t="s">
        <v>593</v>
      </c>
    </row>
    <row r="175" spans="1:4" x14ac:dyDescent="0.25">
      <c r="A175" s="34" t="s">
        <v>297</v>
      </c>
      <c r="B175" s="38" t="s">
        <v>594</v>
      </c>
      <c r="C175" s="34" t="s">
        <v>297</v>
      </c>
      <c r="D175" s="39" t="s">
        <v>595</v>
      </c>
    </row>
    <row r="176" spans="1:4" x14ac:dyDescent="0.25">
      <c r="A176" s="34" t="s">
        <v>297</v>
      </c>
      <c r="B176" s="38" t="s">
        <v>596</v>
      </c>
      <c r="C176" s="34" t="s">
        <v>297</v>
      </c>
      <c r="D176" s="39" t="s">
        <v>597</v>
      </c>
    </row>
    <row r="177" spans="1:4" x14ac:dyDescent="0.25">
      <c r="A177" s="34" t="s">
        <v>297</v>
      </c>
      <c r="B177" s="34" t="s">
        <v>297</v>
      </c>
      <c r="C177" s="35" t="s">
        <v>162</v>
      </c>
      <c r="D177" s="56" t="s">
        <v>243</v>
      </c>
    </row>
    <row r="178" spans="1:4" x14ac:dyDescent="0.25">
      <c r="A178" s="34" t="s">
        <v>297</v>
      </c>
      <c r="B178" s="34" t="s">
        <v>297</v>
      </c>
      <c r="C178" s="34" t="s">
        <v>297</v>
      </c>
      <c r="D178" s="39" t="s">
        <v>598</v>
      </c>
    </row>
    <row r="179" spans="1:4" x14ac:dyDescent="0.25">
      <c r="A179" s="34" t="s">
        <v>297</v>
      </c>
      <c r="B179" s="34" t="s">
        <v>297</v>
      </c>
      <c r="C179" s="35" t="s">
        <v>163</v>
      </c>
      <c r="D179" s="56" t="s">
        <v>244</v>
      </c>
    </row>
    <row r="180" spans="1:4" x14ac:dyDescent="0.25">
      <c r="A180" s="34" t="s">
        <v>297</v>
      </c>
      <c r="B180" s="38" t="s">
        <v>599</v>
      </c>
      <c r="C180" s="34" t="s">
        <v>297</v>
      </c>
      <c r="D180" s="39" t="s">
        <v>600</v>
      </c>
    </row>
    <row r="181" spans="1:4" x14ac:dyDescent="0.25">
      <c r="A181" s="34" t="s">
        <v>297</v>
      </c>
      <c r="B181" s="38" t="s">
        <v>601</v>
      </c>
      <c r="C181" s="34" t="s">
        <v>297</v>
      </c>
      <c r="D181" s="39" t="s">
        <v>602</v>
      </c>
    </row>
    <row r="182" spans="1:4" x14ac:dyDescent="0.25">
      <c r="A182" s="38" t="s">
        <v>586</v>
      </c>
      <c r="B182" s="38" t="s">
        <v>605</v>
      </c>
      <c r="C182" s="34" t="s">
        <v>297</v>
      </c>
      <c r="D182" s="39" t="s">
        <v>606</v>
      </c>
    </row>
    <row r="183" spans="1:4" x14ac:dyDescent="0.25">
      <c r="A183" s="34" t="s">
        <v>297</v>
      </c>
      <c r="B183" s="38" t="s">
        <v>607</v>
      </c>
      <c r="C183" s="34" t="s">
        <v>297</v>
      </c>
      <c r="D183" s="39" t="s">
        <v>608</v>
      </c>
    </row>
    <row r="184" spans="1:4" x14ac:dyDescent="0.25">
      <c r="A184" s="34" t="s">
        <v>297</v>
      </c>
      <c r="B184" s="38" t="s">
        <v>609</v>
      </c>
      <c r="C184" s="34" t="s">
        <v>297</v>
      </c>
      <c r="D184" s="39" t="s">
        <v>610</v>
      </c>
    </row>
    <row r="185" spans="1:4" x14ac:dyDescent="0.25">
      <c r="A185" s="34" t="s">
        <v>297</v>
      </c>
      <c r="B185" s="38" t="s">
        <v>611</v>
      </c>
      <c r="C185" s="34" t="s">
        <v>297</v>
      </c>
      <c r="D185" s="39" t="s">
        <v>612</v>
      </c>
    </row>
    <row r="186" spans="1:4" x14ac:dyDescent="0.25">
      <c r="A186" s="34" t="s">
        <v>297</v>
      </c>
      <c r="B186" s="38" t="s">
        <v>590</v>
      </c>
      <c r="C186" s="34" t="s">
        <v>297</v>
      </c>
      <c r="D186" s="39" t="s">
        <v>591</v>
      </c>
    </row>
    <row r="187" spans="1:4" x14ac:dyDescent="0.25">
      <c r="A187" s="34" t="s">
        <v>297</v>
      </c>
      <c r="B187" s="34" t="s">
        <v>297</v>
      </c>
      <c r="C187" s="35" t="s">
        <v>44</v>
      </c>
      <c r="D187" s="37" t="s">
        <v>45</v>
      </c>
    </row>
    <row r="188" spans="1:4" x14ac:dyDescent="0.25">
      <c r="A188" s="34" t="s">
        <v>297</v>
      </c>
      <c r="B188" s="38" t="s">
        <v>613</v>
      </c>
      <c r="C188" s="34" t="s">
        <v>297</v>
      </c>
      <c r="D188" s="39" t="s">
        <v>614</v>
      </c>
    </row>
    <row r="189" spans="1:4" x14ac:dyDescent="0.25">
      <c r="A189" s="34" t="s">
        <v>297</v>
      </c>
      <c r="B189" s="34" t="s">
        <v>297</v>
      </c>
      <c r="C189" s="35" t="s">
        <v>49</v>
      </c>
      <c r="D189" s="37" t="s">
        <v>50</v>
      </c>
    </row>
    <row r="190" spans="1:4" x14ac:dyDescent="0.25">
      <c r="A190" s="34" t="s">
        <v>297</v>
      </c>
      <c r="B190" s="38" t="s">
        <v>615</v>
      </c>
      <c r="C190" s="34" t="s">
        <v>297</v>
      </c>
      <c r="D190" s="39" t="s">
        <v>616</v>
      </c>
    </row>
    <row r="191" spans="1:4" x14ac:dyDescent="0.25">
      <c r="A191" s="34" t="s">
        <v>297</v>
      </c>
      <c r="B191" s="34" t="s">
        <v>297</v>
      </c>
      <c r="C191" s="35" t="s">
        <v>52</v>
      </c>
      <c r="D191" s="37" t="s">
        <v>53</v>
      </c>
    </row>
    <row r="192" spans="1:4" x14ac:dyDescent="0.25">
      <c r="A192" s="34" t="s">
        <v>297</v>
      </c>
      <c r="B192" s="34" t="s">
        <v>297</v>
      </c>
      <c r="C192" s="35" t="s">
        <v>55</v>
      </c>
      <c r="D192" s="56" t="s">
        <v>56</v>
      </c>
    </row>
    <row r="193" spans="1:4" x14ac:dyDescent="0.25">
      <c r="A193" s="34" t="s">
        <v>297</v>
      </c>
      <c r="B193" s="38" t="s">
        <v>617</v>
      </c>
      <c r="C193" s="34" t="s">
        <v>297</v>
      </c>
      <c r="D193" s="39" t="s">
        <v>618</v>
      </c>
    </row>
    <row r="194" spans="1:4" x14ac:dyDescent="0.25">
      <c r="A194" s="34" t="s">
        <v>297</v>
      </c>
      <c r="B194" s="38" t="s">
        <v>619</v>
      </c>
      <c r="C194" s="34" t="s">
        <v>297</v>
      </c>
      <c r="D194" s="39" t="s">
        <v>620</v>
      </c>
    </row>
    <row r="195" spans="1:4" x14ac:dyDescent="0.25">
      <c r="A195" s="34" t="s">
        <v>297</v>
      </c>
      <c r="B195" s="34" t="s">
        <v>297</v>
      </c>
      <c r="C195" s="35" t="s">
        <v>60</v>
      </c>
      <c r="D195" s="56" t="s">
        <v>61</v>
      </c>
    </row>
    <row r="196" spans="1:4" x14ac:dyDescent="0.25">
      <c r="A196" s="34" t="s">
        <v>297</v>
      </c>
      <c r="B196" s="34" t="s">
        <v>297</v>
      </c>
      <c r="C196" s="35" t="s">
        <v>64</v>
      </c>
      <c r="D196" s="57" t="s">
        <v>65</v>
      </c>
    </row>
    <row r="197" spans="1:4" x14ac:dyDescent="0.25">
      <c r="A197" s="34" t="s">
        <v>297</v>
      </c>
      <c r="B197" s="38" t="s">
        <v>621</v>
      </c>
      <c r="C197" s="34" t="s">
        <v>297</v>
      </c>
      <c r="D197" s="39" t="s">
        <v>589</v>
      </c>
    </row>
    <row r="198" spans="1:4" x14ac:dyDescent="0.25">
      <c r="A198" s="34" t="s">
        <v>297</v>
      </c>
      <c r="B198" s="38" t="s">
        <v>622</v>
      </c>
      <c r="C198" s="34" t="s">
        <v>297</v>
      </c>
      <c r="D198" s="39" t="s">
        <v>623</v>
      </c>
    </row>
    <row r="199" spans="1:4" x14ac:dyDescent="0.25">
      <c r="A199" s="34" t="s">
        <v>297</v>
      </c>
      <c r="B199" s="34" t="s">
        <v>297</v>
      </c>
      <c r="C199" s="35" t="s">
        <v>67</v>
      </c>
      <c r="D199" s="57" t="s">
        <v>68</v>
      </c>
    </row>
    <row r="200" spans="1:4" x14ac:dyDescent="0.25">
      <c r="A200" s="34" t="s">
        <v>297</v>
      </c>
      <c r="B200" s="34" t="s">
        <v>297</v>
      </c>
      <c r="C200" s="34" t="s">
        <v>297</v>
      </c>
      <c r="D200" s="39" t="s">
        <v>624</v>
      </c>
    </row>
    <row r="201" spans="1:4" x14ac:dyDescent="0.25">
      <c r="A201" s="34" t="s">
        <v>297</v>
      </c>
      <c r="B201" s="34" t="s">
        <v>297</v>
      </c>
      <c r="C201" s="35" t="s">
        <v>164</v>
      </c>
      <c r="D201" s="57" t="s">
        <v>245</v>
      </c>
    </row>
    <row r="202" spans="1:4" x14ac:dyDescent="0.25">
      <c r="A202" s="34" t="s">
        <v>297</v>
      </c>
      <c r="B202" s="38" t="s">
        <v>625</v>
      </c>
      <c r="C202" s="34" t="s">
        <v>297</v>
      </c>
      <c r="D202" s="39" t="s">
        <v>626</v>
      </c>
    </row>
    <row r="203" spans="1:4" x14ac:dyDescent="0.25">
      <c r="A203" s="34" t="s">
        <v>297</v>
      </c>
      <c r="B203" s="34" t="s">
        <v>297</v>
      </c>
      <c r="C203" s="35" t="s">
        <v>70</v>
      </c>
      <c r="D203" s="56" t="s">
        <v>71</v>
      </c>
    </row>
    <row r="204" spans="1:4" x14ac:dyDescent="0.25">
      <c r="A204" s="34" t="s">
        <v>297</v>
      </c>
      <c r="B204" s="38" t="s">
        <v>625</v>
      </c>
      <c r="C204" s="34" t="s">
        <v>297</v>
      </c>
      <c r="D204" s="39" t="s">
        <v>627</v>
      </c>
    </row>
    <row r="205" spans="1:4" x14ac:dyDescent="0.25">
      <c r="A205" s="34" t="s">
        <v>297</v>
      </c>
      <c r="B205" s="34" t="s">
        <v>297</v>
      </c>
      <c r="C205" s="35" t="s">
        <v>75</v>
      </c>
      <c r="D205" s="56" t="s">
        <v>76</v>
      </c>
    </row>
    <row r="206" spans="1:4" x14ac:dyDescent="0.25">
      <c r="A206" s="34" t="s">
        <v>297</v>
      </c>
      <c r="B206" s="38" t="s">
        <v>628</v>
      </c>
      <c r="C206" s="34" t="s">
        <v>297</v>
      </c>
      <c r="D206" s="39" t="s">
        <v>629</v>
      </c>
    </row>
    <row r="207" spans="1:4" x14ac:dyDescent="0.25">
      <c r="A207" s="34" t="s">
        <v>297</v>
      </c>
      <c r="B207" s="38" t="s">
        <v>630</v>
      </c>
      <c r="C207" s="34" t="s">
        <v>297</v>
      </c>
      <c r="D207" s="39" t="s">
        <v>631</v>
      </c>
    </row>
    <row r="208" spans="1:4" x14ac:dyDescent="0.25">
      <c r="A208" s="34" t="s">
        <v>297</v>
      </c>
      <c r="B208" s="38" t="s">
        <v>632</v>
      </c>
      <c r="C208" s="34" t="s">
        <v>297</v>
      </c>
      <c r="D208" s="39" t="s">
        <v>633</v>
      </c>
    </row>
    <row r="209" spans="1:4" x14ac:dyDescent="0.25">
      <c r="A209" s="34" t="s">
        <v>297</v>
      </c>
      <c r="B209" s="38" t="s">
        <v>634</v>
      </c>
      <c r="C209" s="34" t="s">
        <v>297</v>
      </c>
      <c r="D209" s="39" t="s">
        <v>635</v>
      </c>
    </row>
    <row r="210" spans="1:4" x14ac:dyDescent="0.25">
      <c r="A210" s="34" t="s">
        <v>297</v>
      </c>
      <c r="B210" s="38" t="s">
        <v>636</v>
      </c>
      <c r="C210" s="34" t="s">
        <v>297</v>
      </c>
      <c r="D210" s="39" t="s">
        <v>637</v>
      </c>
    </row>
    <row r="211" spans="1:4" x14ac:dyDescent="0.25">
      <c r="A211" s="34" t="s">
        <v>297</v>
      </c>
      <c r="B211" s="38" t="s">
        <v>638</v>
      </c>
      <c r="C211" s="34" t="s">
        <v>297</v>
      </c>
      <c r="D211" s="39" t="s">
        <v>639</v>
      </c>
    </row>
    <row r="212" spans="1:4" x14ac:dyDescent="0.25">
      <c r="A212" s="34" t="s">
        <v>297</v>
      </c>
      <c r="B212" s="38" t="s">
        <v>640</v>
      </c>
      <c r="C212" s="34" t="s">
        <v>297</v>
      </c>
      <c r="D212" s="39" t="s">
        <v>641</v>
      </c>
    </row>
    <row r="213" spans="1:4" x14ac:dyDescent="0.25">
      <c r="A213" s="34" t="s">
        <v>297</v>
      </c>
      <c r="B213" s="38" t="s">
        <v>642</v>
      </c>
      <c r="C213" s="34" t="s">
        <v>297</v>
      </c>
      <c r="D213" s="39" t="s">
        <v>643</v>
      </c>
    </row>
    <row r="214" spans="1:4" x14ac:dyDescent="0.25">
      <c r="A214" s="34" t="s">
        <v>297</v>
      </c>
      <c r="B214" s="38" t="s">
        <v>644</v>
      </c>
      <c r="C214" s="34" t="s">
        <v>297</v>
      </c>
      <c r="D214" s="39" t="s">
        <v>645</v>
      </c>
    </row>
    <row r="215" spans="1:4" x14ac:dyDescent="0.25">
      <c r="A215" s="34" t="s">
        <v>297</v>
      </c>
      <c r="B215" s="38" t="s">
        <v>646</v>
      </c>
      <c r="C215" s="34" t="s">
        <v>297</v>
      </c>
      <c r="D215" s="39" t="s">
        <v>647</v>
      </c>
    </row>
    <row r="216" spans="1:4" x14ac:dyDescent="0.25">
      <c r="A216" s="34" t="s">
        <v>297</v>
      </c>
      <c r="B216" s="34" t="s">
        <v>297</v>
      </c>
      <c r="C216" s="35" t="s">
        <v>80</v>
      </c>
      <c r="D216" s="37" t="s">
        <v>81</v>
      </c>
    </row>
    <row r="217" spans="1:4" x14ac:dyDescent="0.25">
      <c r="A217" s="34" t="s">
        <v>297</v>
      </c>
      <c r="B217" s="34" t="s">
        <v>297</v>
      </c>
      <c r="C217" s="35" t="s">
        <v>83</v>
      </c>
      <c r="D217" s="56" t="s">
        <v>84</v>
      </c>
    </row>
    <row r="218" spans="1:4" x14ac:dyDescent="0.25">
      <c r="A218" s="34" t="s">
        <v>297</v>
      </c>
      <c r="B218" s="38" t="s">
        <v>648</v>
      </c>
      <c r="C218" s="34" t="s">
        <v>297</v>
      </c>
      <c r="D218" s="39" t="s">
        <v>649</v>
      </c>
    </row>
    <row r="219" spans="1:4" x14ac:dyDescent="0.25">
      <c r="A219" s="34" t="s">
        <v>297</v>
      </c>
      <c r="B219" s="38" t="s">
        <v>650</v>
      </c>
      <c r="C219" s="34" t="s">
        <v>297</v>
      </c>
      <c r="D219" s="39" t="s">
        <v>464</v>
      </c>
    </row>
    <row r="220" spans="1:4" x14ac:dyDescent="0.25">
      <c r="A220" s="34" t="s">
        <v>297</v>
      </c>
      <c r="B220" s="38" t="s">
        <v>651</v>
      </c>
      <c r="C220" s="34" t="s">
        <v>297</v>
      </c>
      <c r="D220" s="39" t="s">
        <v>652</v>
      </c>
    </row>
    <row r="221" spans="1:4" x14ac:dyDescent="0.25">
      <c r="A221" s="34" t="s">
        <v>297</v>
      </c>
      <c r="B221" s="34" t="s">
        <v>297</v>
      </c>
      <c r="C221" s="35" t="s">
        <v>88</v>
      </c>
      <c r="D221" s="56" t="s">
        <v>89</v>
      </c>
    </row>
    <row r="222" spans="1:4" x14ac:dyDescent="0.25">
      <c r="A222" s="34" t="s">
        <v>297</v>
      </c>
      <c r="B222" s="38" t="s">
        <v>653</v>
      </c>
      <c r="C222" s="34" t="s">
        <v>297</v>
      </c>
      <c r="D222" s="39" t="s">
        <v>654</v>
      </c>
    </row>
    <row r="223" spans="1:4" x14ac:dyDescent="0.25">
      <c r="A223" s="34" t="s">
        <v>297</v>
      </c>
      <c r="B223" s="34" t="s">
        <v>297</v>
      </c>
      <c r="C223" s="35" t="s">
        <v>93</v>
      </c>
      <c r="D223" s="56" t="s">
        <v>94</v>
      </c>
    </row>
    <row r="224" spans="1:4" x14ac:dyDescent="0.25">
      <c r="A224" s="34" t="s">
        <v>297</v>
      </c>
      <c r="B224" s="38" t="s">
        <v>655</v>
      </c>
      <c r="C224" s="34" t="s">
        <v>297</v>
      </c>
      <c r="D224" s="39" t="s">
        <v>656</v>
      </c>
    </row>
    <row r="225" spans="1:4" x14ac:dyDescent="0.25">
      <c r="A225" s="34" t="s">
        <v>297</v>
      </c>
      <c r="B225" s="38" t="s">
        <v>657</v>
      </c>
      <c r="C225" s="34" t="s">
        <v>297</v>
      </c>
      <c r="D225" s="39" t="s">
        <v>658</v>
      </c>
    </row>
    <row r="226" spans="1:4" x14ac:dyDescent="0.25">
      <c r="A226" s="34" t="s">
        <v>297</v>
      </c>
      <c r="B226" s="34" t="s">
        <v>297</v>
      </c>
      <c r="C226" s="35" t="s">
        <v>95</v>
      </c>
      <c r="D226" s="56" t="s">
        <v>96</v>
      </c>
    </row>
    <row r="227" spans="1:4" x14ac:dyDescent="0.25">
      <c r="A227" s="34" t="s">
        <v>297</v>
      </c>
      <c r="B227" s="38" t="s">
        <v>659</v>
      </c>
      <c r="C227" s="34" t="s">
        <v>297</v>
      </c>
      <c r="D227" s="39" t="s">
        <v>660</v>
      </c>
    </row>
    <row r="228" spans="1:4" x14ac:dyDescent="0.25">
      <c r="A228" s="34" t="s">
        <v>297</v>
      </c>
      <c r="B228" s="34" t="s">
        <v>297</v>
      </c>
      <c r="C228" s="35" t="s">
        <v>100</v>
      </c>
      <c r="D228" s="40" t="s">
        <v>101</v>
      </c>
    </row>
    <row r="229" spans="1:4" x14ac:dyDescent="0.25">
      <c r="A229" s="34" t="s">
        <v>297</v>
      </c>
      <c r="B229" s="34" t="s">
        <v>297</v>
      </c>
      <c r="C229" s="35" t="s">
        <v>103</v>
      </c>
      <c r="D229" s="37" t="s">
        <v>25</v>
      </c>
    </row>
    <row r="230" spans="1:4" x14ac:dyDescent="0.25">
      <c r="A230" s="34" t="s">
        <v>297</v>
      </c>
      <c r="B230" s="34" t="s">
        <v>297</v>
      </c>
      <c r="C230" s="35" t="s">
        <v>165</v>
      </c>
      <c r="D230" s="56" t="s">
        <v>221</v>
      </c>
    </row>
    <row r="231" spans="1:4" x14ac:dyDescent="0.25">
      <c r="A231" s="34" t="s">
        <v>297</v>
      </c>
      <c r="B231" s="38" t="s">
        <v>661</v>
      </c>
      <c r="C231" s="34" t="s">
        <v>297</v>
      </c>
      <c r="D231" s="39" t="s">
        <v>662</v>
      </c>
    </row>
    <row r="232" spans="1:4" x14ac:dyDescent="0.25">
      <c r="A232" s="34" t="s">
        <v>297</v>
      </c>
      <c r="B232" s="38" t="s">
        <v>663</v>
      </c>
      <c r="C232" s="34" t="s">
        <v>297</v>
      </c>
      <c r="D232" s="39" t="s">
        <v>301</v>
      </c>
    </row>
    <row r="233" spans="1:4" x14ac:dyDescent="0.25">
      <c r="A233" s="34" t="s">
        <v>297</v>
      </c>
      <c r="B233" s="38" t="s">
        <v>664</v>
      </c>
      <c r="C233" s="34" t="s">
        <v>297</v>
      </c>
      <c r="D233" s="39" t="s">
        <v>303</v>
      </c>
    </row>
    <row r="234" spans="1:4" x14ac:dyDescent="0.25">
      <c r="A234" s="34" t="s">
        <v>297</v>
      </c>
      <c r="B234" s="38" t="s">
        <v>665</v>
      </c>
      <c r="C234" s="34" t="s">
        <v>297</v>
      </c>
      <c r="D234" s="39" t="s">
        <v>305</v>
      </c>
    </row>
    <row r="235" spans="1:4" x14ac:dyDescent="0.25">
      <c r="A235" s="34" t="s">
        <v>297</v>
      </c>
      <c r="B235" s="38" t="s">
        <v>666</v>
      </c>
      <c r="C235" s="34" t="s">
        <v>297</v>
      </c>
      <c r="D235" s="39" t="s">
        <v>307</v>
      </c>
    </row>
    <row r="236" spans="1:4" x14ac:dyDescent="0.25">
      <c r="A236" s="34" t="s">
        <v>297</v>
      </c>
      <c r="B236" s="38" t="s">
        <v>667</v>
      </c>
      <c r="C236" s="34" t="s">
        <v>297</v>
      </c>
      <c r="D236" s="39" t="s">
        <v>309</v>
      </c>
    </row>
    <row r="237" spans="1:4" x14ac:dyDescent="0.25">
      <c r="A237" s="34" t="s">
        <v>297</v>
      </c>
      <c r="B237" s="38" t="s">
        <v>668</v>
      </c>
      <c r="C237" s="34" t="s">
        <v>297</v>
      </c>
      <c r="D237" s="39" t="s">
        <v>311</v>
      </c>
    </row>
    <row r="238" spans="1:4" x14ac:dyDescent="0.25">
      <c r="A238" s="34" t="s">
        <v>297</v>
      </c>
      <c r="B238" s="34" t="s">
        <v>297</v>
      </c>
      <c r="C238" s="35" t="s">
        <v>166</v>
      </c>
      <c r="D238" s="56" t="s">
        <v>222</v>
      </c>
    </row>
    <row r="239" spans="1:4" x14ac:dyDescent="0.25">
      <c r="A239" s="34" t="s">
        <v>297</v>
      </c>
      <c r="B239" s="34" t="s">
        <v>297</v>
      </c>
      <c r="C239" s="35" t="s">
        <v>167</v>
      </c>
      <c r="D239" s="57" t="s">
        <v>288</v>
      </c>
    </row>
    <row r="240" spans="1:4" x14ac:dyDescent="0.25">
      <c r="A240" s="34" t="s">
        <v>297</v>
      </c>
      <c r="B240" s="38" t="s">
        <v>669</v>
      </c>
      <c r="C240" s="34" t="s">
        <v>297</v>
      </c>
      <c r="D240" s="39" t="s">
        <v>314</v>
      </c>
    </row>
    <row r="241" spans="1:4" x14ac:dyDescent="0.25">
      <c r="A241" s="34" t="s">
        <v>297</v>
      </c>
      <c r="B241" s="38" t="s">
        <v>670</v>
      </c>
      <c r="C241" s="34" t="s">
        <v>297</v>
      </c>
      <c r="D241" s="39" t="s">
        <v>317</v>
      </c>
    </row>
    <row r="242" spans="1:4" x14ac:dyDescent="0.25">
      <c r="A242" s="34" t="s">
        <v>297</v>
      </c>
      <c r="B242" s="38" t="s">
        <v>671</v>
      </c>
      <c r="C242" s="34" t="s">
        <v>297</v>
      </c>
      <c r="D242" s="39" t="s">
        <v>320</v>
      </c>
    </row>
    <row r="243" spans="1:4" x14ac:dyDescent="0.25">
      <c r="A243" s="34" t="s">
        <v>297</v>
      </c>
      <c r="B243" s="38" t="s">
        <v>672</v>
      </c>
      <c r="C243" s="34" t="s">
        <v>297</v>
      </c>
      <c r="D243" s="39" t="s">
        <v>323</v>
      </c>
    </row>
    <row r="244" spans="1:4" x14ac:dyDescent="0.25">
      <c r="A244" s="34" t="s">
        <v>297</v>
      </c>
      <c r="B244" s="38" t="s">
        <v>673</v>
      </c>
      <c r="C244" s="34" t="s">
        <v>297</v>
      </c>
      <c r="D244" s="39" t="s">
        <v>326</v>
      </c>
    </row>
    <row r="245" spans="1:4" x14ac:dyDescent="0.25">
      <c r="A245" s="34" t="s">
        <v>297</v>
      </c>
      <c r="B245" s="38" t="s">
        <v>674</v>
      </c>
      <c r="C245" s="34" t="s">
        <v>297</v>
      </c>
      <c r="D245" s="39" t="s">
        <v>329</v>
      </c>
    </row>
    <row r="246" spans="1:4" x14ac:dyDescent="0.25">
      <c r="A246" s="34" t="s">
        <v>297</v>
      </c>
      <c r="B246" s="38" t="s">
        <v>675</v>
      </c>
      <c r="C246" s="34" t="s">
        <v>297</v>
      </c>
      <c r="D246" s="39" t="s">
        <v>331</v>
      </c>
    </row>
    <row r="247" spans="1:4" x14ac:dyDescent="0.25">
      <c r="A247" s="34" t="s">
        <v>297</v>
      </c>
      <c r="B247" s="38" t="s">
        <v>676</v>
      </c>
      <c r="C247" s="34" t="s">
        <v>297</v>
      </c>
      <c r="D247" s="39" t="s">
        <v>333</v>
      </c>
    </row>
    <row r="248" spans="1:4" x14ac:dyDescent="0.25">
      <c r="A248" s="34" t="s">
        <v>297</v>
      </c>
      <c r="B248" s="38" t="s">
        <v>677</v>
      </c>
      <c r="C248" s="34" t="s">
        <v>297</v>
      </c>
      <c r="D248" s="39" t="s">
        <v>335</v>
      </c>
    </row>
    <row r="249" spans="1:4" x14ac:dyDescent="0.25">
      <c r="A249" s="34" t="s">
        <v>297</v>
      </c>
      <c r="B249" s="38" t="s">
        <v>678</v>
      </c>
      <c r="C249" s="34" t="s">
        <v>297</v>
      </c>
      <c r="D249" s="39" t="s">
        <v>337</v>
      </c>
    </row>
    <row r="250" spans="1:4" x14ac:dyDescent="0.25">
      <c r="A250" s="34" t="s">
        <v>297</v>
      </c>
      <c r="B250" s="38" t="s">
        <v>679</v>
      </c>
      <c r="C250" s="34" t="s">
        <v>297</v>
      </c>
      <c r="D250" s="39" t="s">
        <v>339</v>
      </c>
    </row>
    <row r="251" spans="1:4" x14ac:dyDescent="0.25">
      <c r="A251" s="34" t="s">
        <v>297</v>
      </c>
      <c r="B251" s="38" t="s">
        <v>680</v>
      </c>
      <c r="C251" s="34" t="s">
        <v>297</v>
      </c>
      <c r="D251" s="39" t="s">
        <v>341</v>
      </c>
    </row>
    <row r="252" spans="1:4" x14ac:dyDescent="0.25">
      <c r="A252" s="34" t="s">
        <v>297</v>
      </c>
      <c r="B252" s="38" t="s">
        <v>681</v>
      </c>
      <c r="C252" s="34" t="s">
        <v>297</v>
      </c>
      <c r="D252" s="39" t="s">
        <v>344</v>
      </c>
    </row>
    <row r="253" spans="1:4" x14ac:dyDescent="0.25">
      <c r="A253" s="34" t="s">
        <v>297</v>
      </c>
      <c r="B253" s="38" t="s">
        <v>682</v>
      </c>
      <c r="C253" s="34" t="s">
        <v>297</v>
      </c>
      <c r="D253" s="39" t="s">
        <v>346</v>
      </c>
    </row>
    <row r="254" spans="1:4" x14ac:dyDescent="0.25">
      <c r="A254" s="34" t="s">
        <v>297</v>
      </c>
      <c r="B254" s="38" t="s">
        <v>683</v>
      </c>
      <c r="C254" s="34" t="s">
        <v>297</v>
      </c>
      <c r="D254" s="39" t="s">
        <v>348</v>
      </c>
    </row>
    <row r="255" spans="1:4" x14ac:dyDescent="0.25">
      <c r="A255" s="34" t="s">
        <v>297</v>
      </c>
      <c r="B255" s="34" t="s">
        <v>297</v>
      </c>
      <c r="C255" s="35" t="s">
        <v>168</v>
      </c>
      <c r="D255" s="57" t="s">
        <v>289</v>
      </c>
    </row>
    <row r="256" spans="1:4" x14ac:dyDescent="0.25">
      <c r="A256" s="34" t="s">
        <v>297</v>
      </c>
      <c r="B256" s="38" t="s">
        <v>684</v>
      </c>
      <c r="C256" s="34" t="s">
        <v>297</v>
      </c>
      <c r="D256" s="39" t="s">
        <v>352</v>
      </c>
    </row>
    <row r="257" spans="1:4" x14ac:dyDescent="0.25">
      <c r="A257" s="34" t="s">
        <v>297</v>
      </c>
      <c r="B257" s="38" t="s">
        <v>685</v>
      </c>
      <c r="C257" s="34" t="s">
        <v>297</v>
      </c>
      <c r="D257" s="39" t="s">
        <v>354</v>
      </c>
    </row>
    <row r="258" spans="1:4" x14ac:dyDescent="0.25">
      <c r="A258" s="34" t="s">
        <v>297</v>
      </c>
      <c r="B258" s="38" t="s">
        <v>686</v>
      </c>
      <c r="C258" s="34" t="s">
        <v>297</v>
      </c>
      <c r="D258" s="39" t="s">
        <v>356</v>
      </c>
    </row>
    <row r="259" spans="1:4" x14ac:dyDescent="0.25">
      <c r="A259" s="34" t="s">
        <v>297</v>
      </c>
      <c r="B259" s="34" t="s">
        <v>297</v>
      </c>
      <c r="C259" s="35" t="s">
        <v>989</v>
      </c>
      <c r="D259" s="56" t="s">
        <v>223</v>
      </c>
    </row>
    <row r="260" spans="1:4" x14ac:dyDescent="0.25">
      <c r="A260" s="34" t="s">
        <v>297</v>
      </c>
      <c r="B260" s="34" t="s">
        <v>297</v>
      </c>
      <c r="C260" s="35" t="s">
        <v>990</v>
      </c>
      <c r="D260" s="50" t="s">
        <v>288</v>
      </c>
    </row>
    <row r="261" spans="1:4" x14ac:dyDescent="0.25">
      <c r="A261" s="34" t="s">
        <v>297</v>
      </c>
      <c r="B261" s="38" t="s">
        <v>687</v>
      </c>
      <c r="C261" s="34" t="s">
        <v>297</v>
      </c>
      <c r="D261" s="39" t="s">
        <v>360</v>
      </c>
    </row>
    <row r="262" spans="1:4" x14ac:dyDescent="0.25">
      <c r="A262" s="34" t="s">
        <v>297</v>
      </c>
      <c r="B262" s="38" t="s">
        <v>688</v>
      </c>
      <c r="C262" s="34" t="s">
        <v>297</v>
      </c>
      <c r="D262" s="39" t="s">
        <v>362</v>
      </c>
    </row>
    <row r="263" spans="1:4" x14ac:dyDescent="0.25">
      <c r="A263" s="34" t="s">
        <v>297</v>
      </c>
      <c r="B263" s="38" t="s">
        <v>689</v>
      </c>
      <c r="C263" s="34" t="s">
        <v>297</v>
      </c>
      <c r="D263" s="39" t="s">
        <v>690</v>
      </c>
    </row>
    <row r="264" spans="1:4" x14ac:dyDescent="0.25">
      <c r="A264" s="34" t="s">
        <v>297</v>
      </c>
      <c r="B264" s="38" t="s">
        <v>691</v>
      </c>
      <c r="C264" s="34" t="s">
        <v>297</v>
      </c>
      <c r="D264" s="39" t="s">
        <v>366</v>
      </c>
    </row>
    <row r="265" spans="1:4" x14ac:dyDescent="0.25">
      <c r="A265" s="34" t="s">
        <v>297</v>
      </c>
      <c r="B265" s="38" t="s">
        <v>692</v>
      </c>
      <c r="C265" s="34" t="s">
        <v>297</v>
      </c>
      <c r="D265" s="39" t="s">
        <v>368</v>
      </c>
    </row>
    <row r="266" spans="1:4" x14ac:dyDescent="0.25">
      <c r="A266" s="34" t="s">
        <v>297</v>
      </c>
      <c r="B266" s="38" t="s">
        <v>693</v>
      </c>
      <c r="C266" s="34" t="s">
        <v>297</v>
      </c>
      <c r="D266" s="39" t="s">
        <v>370</v>
      </c>
    </row>
    <row r="267" spans="1:4" x14ac:dyDescent="0.25">
      <c r="A267" s="34" t="s">
        <v>297</v>
      </c>
      <c r="B267" s="38" t="s">
        <v>694</v>
      </c>
      <c r="C267" s="34" t="s">
        <v>297</v>
      </c>
      <c r="D267" s="39" t="s">
        <v>372</v>
      </c>
    </row>
    <row r="268" spans="1:4" x14ac:dyDescent="0.25">
      <c r="A268" s="34" t="s">
        <v>297</v>
      </c>
      <c r="B268" s="38" t="s">
        <v>695</v>
      </c>
      <c r="C268" s="34" t="s">
        <v>297</v>
      </c>
      <c r="D268" s="39" t="s">
        <v>696</v>
      </c>
    </row>
    <row r="269" spans="1:4" x14ac:dyDescent="0.25">
      <c r="A269" s="34" t="s">
        <v>297</v>
      </c>
      <c r="B269" s="38" t="s">
        <v>697</v>
      </c>
      <c r="C269" s="34" t="s">
        <v>297</v>
      </c>
      <c r="D269" s="39" t="s">
        <v>376</v>
      </c>
    </row>
    <row r="270" spans="1:4" x14ac:dyDescent="0.25">
      <c r="A270" s="34" t="s">
        <v>297</v>
      </c>
      <c r="B270" s="38" t="s">
        <v>698</v>
      </c>
      <c r="C270" s="34" t="s">
        <v>297</v>
      </c>
      <c r="D270" s="39" t="s">
        <v>699</v>
      </c>
    </row>
    <row r="271" spans="1:4" x14ac:dyDescent="0.25">
      <c r="A271" s="34" t="s">
        <v>297</v>
      </c>
      <c r="B271" s="38" t="s">
        <v>700</v>
      </c>
      <c r="C271" s="34" t="s">
        <v>297</v>
      </c>
      <c r="D271" s="39" t="s">
        <v>381</v>
      </c>
    </row>
    <row r="272" spans="1:4" x14ac:dyDescent="0.25">
      <c r="A272" s="34" t="s">
        <v>297</v>
      </c>
      <c r="B272" s="38" t="s">
        <v>701</v>
      </c>
      <c r="C272" s="34" t="s">
        <v>297</v>
      </c>
      <c r="D272" s="39" t="s">
        <v>384</v>
      </c>
    </row>
    <row r="273" spans="1:4" x14ac:dyDescent="0.25">
      <c r="A273" s="34" t="s">
        <v>297</v>
      </c>
      <c r="B273" s="38" t="s">
        <v>702</v>
      </c>
      <c r="C273" s="34" t="s">
        <v>297</v>
      </c>
      <c r="D273" s="39" t="s">
        <v>389</v>
      </c>
    </row>
    <row r="274" spans="1:4" x14ac:dyDescent="0.25">
      <c r="A274" s="34" t="s">
        <v>297</v>
      </c>
      <c r="B274" s="34" t="s">
        <v>297</v>
      </c>
      <c r="C274" s="35" t="s">
        <v>991</v>
      </c>
      <c r="D274" s="57" t="s">
        <v>289</v>
      </c>
    </row>
    <row r="275" spans="1:4" x14ac:dyDescent="0.25">
      <c r="A275" s="34" t="s">
        <v>297</v>
      </c>
      <c r="B275" s="38" t="s">
        <v>703</v>
      </c>
      <c r="C275" s="34" t="s">
        <v>297</v>
      </c>
      <c r="D275" s="39" t="s">
        <v>391</v>
      </c>
    </row>
    <row r="276" spans="1:4" x14ac:dyDescent="0.25">
      <c r="A276" s="34" t="s">
        <v>297</v>
      </c>
      <c r="B276" s="38" t="s">
        <v>704</v>
      </c>
      <c r="C276" s="34" t="s">
        <v>297</v>
      </c>
      <c r="D276" s="39" t="s">
        <v>393</v>
      </c>
    </row>
    <row r="277" spans="1:4" x14ac:dyDescent="0.25">
      <c r="A277" s="34" t="s">
        <v>297</v>
      </c>
      <c r="B277" s="34" t="s">
        <v>297</v>
      </c>
      <c r="C277" s="35" t="s">
        <v>169</v>
      </c>
      <c r="D277" s="56" t="s">
        <v>224</v>
      </c>
    </row>
    <row r="278" spans="1:4" x14ac:dyDescent="0.25">
      <c r="A278" s="34" t="s">
        <v>297</v>
      </c>
      <c r="B278" s="38" t="s">
        <v>705</v>
      </c>
      <c r="C278" s="34" t="s">
        <v>297</v>
      </c>
      <c r="D278" s="39" t="s">
        <v>706</v>
      </c>
    </row>
    <row r="279" spans="1:4" x14ac:dyDescent="0.25">
      <c r="A279" s="34" t="s">
        <v>297</v>
      </c>
      <c r="B279" s="38" t="s">
        <v>707</v>
      </c>
      <c r="C279" s="34" t="s">
        <v>297</v>
      </c>
      <c r="D279" s="39" t="s">
        <v>398</v>
      </c>
    </row>
    <row r="280" spans="1:4" x14ac:dyDescent="0.25">
      <c r="A280" s="34" t="s">
        <v>297</v>
      </c>
      <c r="B280" s="38" t="s">
        <v>708</v>
      </c>
      <c r="C280" s="34" t="s">
        <v>297</v>
      </c>
      <c r="D280" s="39" t="s">
        <v>400</v>
      </c>
    </row>
    <row r="281" spans="1:4" x14ac:dyDescent="0.25">
      <c r="A281" s="34" t="s">
        <v>297</v>
      </c>
      <c r="B281" s="38" t="s">
        <v>709</v>
      </c>
      <c r="C281" s="34" t="s">
        <v>297</v>
      </c>
      <c r="D281" s="39" t="s">
        <v>710</v>
      </c>
    </row>
    <row r="282" spans="1:4" x14ac:dyDescent="0.25">
      <c r="A282" s="34" t="s">
        <v>297</v>
      </c>
      <c r="B282" s="38" t="s">
        <v>711</v>
      </c>
      <c r="C282" s="34" t="s">
        <v>297</v>
      </c>
      <c r="D282" s="39" t="s">
        <v>712</v>
      </c>
    </row>
    <row r="283" spans="1:4" x14ac:dyDescent="0.25">
      <c r="A283" s="34" t="s">
        <v>297</v>
      </c>
      <c r="B283" s="38" t="s">
        <v>713</v>
      </c>
      <c r="C283" s="34" t="s">
        <v>297</v>
      </c>
      <c r="D283" s="39" t="s">
        <v>407</v>
      </c>
    </row>
    <row r="284" spans="1:4" x14ac:dyDescent="0.25">
      <c r="A284" s="34" t="s">
        <v>297</v>
      </c>
      <c r="B284" s="38" t="s">
        <v>714</v>
      </c>
      <c r="C284" s="34" t="s">
        <v>297</v>
      </c>
      <c r="D284" s="39" t="s">
        <v>409</v>
      </c>
    </row>
    <row r="285" spans="1:4" x14ac:dyDescent="0.25">
      <c r="A285" s="34" t="s">
        <v>297</v>
      </c>
      <c r="B285" s="38" t="s">
        <v>715</v>
      </c>
      <c r="C285" s="34" t="s">
        <v>297</v>
      </c>
      <c r="D285" s="39" t="s">
        <v>411</v>
      </c>
    </row>
    <row r="286" spans="1:4" x14ac:dyDescent="0.25">
      <c r="A286" s="34" t="s">
        <v>297</v>
      </c>
      <c r="B286" s="38" t="s">
        <v>716</v>
      </c>
      <c r="C286" s="34" t="s">
        <v>297</v>
      </c>
      <c r="D286" s="39" t="s">
        <v>413</v>
      </c>
    </row>
    <row r="287" spans="1:4" x14ac:dyDescent="0.25">
      <c r="A287" s="34" t="s">
        <v>297</v>
      </c>
      <c r="B287" s="38" t="s">
        <v>717</v>
      </c>
      <c r="C287" s="34" t="s">
        <v>297</v>
      </c>
      <c r="D287" s="39" t="s">
        <v>718</v>
      </c>
    </row>
    <row r="288" spans="1:4" x14ac:dyDescent="0.25">
      <c r="A288" s="34" t="s">
        <v>297</v>
      </c>
      <c r="B288" s="38" t="s">
        <v>719</v>
      </c>
      <c r="C288" s="34" t="s">
        <v>297</v>
      </c>
      <c r="D288" s="39" t="s">
        <v>720</v>
      </c>
    </row>
    <row r="289" spans="1:4" x14ac:dyDescent="0.25">
      <c r="A289" s="34" t="s">
        <v>297</v>
      </c>
      <c r="B289" s="38" t="s">
        <v>721</v>
      </c>
      <c r="C289" s="34" t="s">
        <v>297</v>
      </c>
      <c r="D289" s="39" t="s">
        <v>722</v>
      </c>
    </row>
    <row r="290" spans="1:4" x14ac:dyDescent="0.25">
      <c r="A290" s="34" t="s">
        <v>297</v>
      </c>
      <c r="B290" s="34" t="s">
        <v>297</v>
      </c>
      <c r="C290" s="35" t="s">
        <v>992</v>
      </c>
      <c r="D290" s="56" t="s">
        <v>225</v>
      </c>
    </row>
    <row r="291" spans="1:4" x14ac:dyDescent="0.25">
      <c r="A291" s="34" t="s">
        <v>297</v>
      </c>
      <c r="B291" s="38" t="s">
        <v>723</v>
      </c>
      <c r="C291" s="34" t="s">
        <v>297</v>
      </c>
      <c r="D291" s="39" t="s">
        <v>426</v>
      </c>
    </row>
    <row r="292" spans="1:4" x14ac:dyDescent="0.25">
      <c r="A292" s="34" t="s">
        <v>297</v>
      </c>
      <c r="B292" s="34" t="s">
        <v>297</v>
      </c>
      <c r="C292" s="35" t="s">
        <v>170</v>
      </c>
      <c r="D292" s="56" t="s">
        <v>290</v>
      </c>
    </row>
    <row r="293" spans="1:4" x14ac:dyDescent="0.25">
      <c r="A293" s="34" t="s">
        <v>297</v>
      </c>
      <c r="B293" s="38" t="s">
        <v>724</v>
      </c>
      <c r="C293" s="34" t="s">
        <v>297</v>
      </c>
      <c r="D293" s="39" t="s">
        <v>428</v>
      </c>
    </row>
    <row r="294" spans="1:4" x14ac:dyDescent="0.25">
      <c r="A294" s="34" t="s">
        <v>297</v>
      </c>
      <c r="B294" s="34" t="s">
        <v>297</v>
      </c>
      <c r="C294" s="35" t="s">
        <v>171</v>
      </c>
      <c r="D294" s="56" t="s">
        <v>226</v>
      </c>
    </row>
    <row r="295" spans="1:4" x14ac:dyDescent="0.25">
      <c r="A295" s="34" t="s">
        <v>297</v>
      </c>
      <c r="B295" s="34" t="s">
        <v>297</v>
      </c>
      <c r="C295" s="34" t="s">
        <v>297</v>
      </c>
      <c r="D295" s="39" t="s">
        <v>725</v>
      </c>
    </row>
    <row r="296" spans="1:4" x14ac:dyDescent="0.25">
      <c r="A296" s="34" t="s">
        <v>297</v>
      </c>
      <c r="B296" s="34" t="s">
        <v>297</v>
      </c>
      <c r="C296" s="35" t="s">
        <v>172</v>
      </c>
      <c r="D296" s="56" t="s">
        <v>246</v>
      </c>
    </row>
    <row r="297" spans="1:4" x14ac:dyDescent="0.25">
      <c r="A297" s="34" t="s">
        <v>297</v>
      </c>
      <c r="B297" s="38" t="s">
        <v>726</v>
      </c>
      <c r="C297" s="34" t="s">
        <v>297</v>
      </c>
      <c r="D297" s="39" t="s">
        <v>430</v>
      </c>
    </row>
    <row r="298" spans="1:4" x14ac:dyDescent="0.25">
      <c r="A298" s="34" t="s">
        <v>297</v>
      </c>
      <c r="B298" s="34" t="s">
        <v>297</v>
      </c>
      <c r="C298" s="35" t="s">
        <v>173</v>
      </c>
      <c r="D298" s="56" t="s">
        <v>228</v>
      </c>
    </row>
    <row r="299" spans="1:4" x14ac:dyDescent="0.25">
      <c r="A299" s="34" t="s">
        <v>297</v>
      </c>
      <c r="B299" s="38" t="s">
        <v>727</v>
      </c>
      <c r="C299" s="34" t="s">
        <v>297</v>
      </c>
      <c r="D299" s="39" t="s">
        <v>728</v>
      </c>
    </row>
    <row r="300" spans="1:4" x14ac:dyDescent="0.25">
      <c r="A300" s="34" t="s">
        <v>297</v>
      </c>
      <c r="B300" s="38" t="s">
        <v>729</v>
      </c>
      <c r="C300" s="34" t="s">
        <v>297</v>
      </c>
      <c r="D300" s="39" t="s">
        <v>440</v>
      </c>
    </row>
    <row r="301" spans="1:4" x14ac:dyDescent="0.25">
      <c r="A301" s="34" t="s">
        <v>297</v>
      </c>
      <c r="B301" s="34" t="s">
        <v>297</v>
      </c>
      <c r="C301" s="35" t="s">
        <v>174</v>
      </c>
      <c r="D301" s="56" t="s">
        <v>229</v>
      </c>
    </row>
    <row r="302" spans="1:4" x14ac:dyDescent="0.25">
      <c r="A302" s="34" t="s">
        <v>297</v>
      </c>
      <c r="B302" s="38" t="s">
        <v>730</v>
      </c>
      <c r="C302" s="34" t="s">
        <v>297</v>
      </c>
      <c r="D302" s="39" t="s">
        <v>464</v>
      </c>
    </row>
    <row r="303" spans="1:4" x14ac:dyDescent="0.25">
      <c r="A303" s="34" t="s">
        <v>297</v>
      </c>
      <c r="B303" s="38" t="s">
        <v>731</v>
      </c>
      <c r="C303" s="34" t="s">
        <v>297</v>
      </c>
      <c r="D303" s="39" t="s">
        <v>732</v>
      </c>
    </row>
    <row r="304" spans="1:4" x14ac:dyDescent="0.25">
      <c r="A304" s="34" t="s">
        <v>297</v>
      </c>
      <c r="B304" s="38" t="s">
        <v>733</v>
      </c>
      <c r="C304" s="34" t="s">
        <v>297</v>
      </c>
      <c r="D304" s="39" t="s">
        <v>734</v>
      </c>
    </row>
    <row r="305" spans="1:4" x14ac:dyDescent="0.25">
      <c r="A305" s="34" t="s">
        <v>297</v>
      </c>
      <c r="B305" s="38" t="s">
        <v>735</v>
      </c>
      <c r="C305" s="34" t="s">
        <v>297</v>
      </c>
      <c r="D305" s="39" t="s">
        <v>453</v>
      </c>
    </row>
    <row r="306" spans="1:4" x14ac:dyDescent="0.25">
      <c r="A306" s="34" t="s">
        <v>297</v>
      </c>
      <c r="B306" s="34" t="s">
        <v>297</v>
      </c>
      <c r="C306" s="35" t="s">
        <v>104</v>
      </c>
      <c r="D306" s="37" t="s">
        <v>30</v>
      </c>
    </row>
    <row r="307" spans="1:4" x14ac:dyDescent="0.25">
      <c r="A307" s="34" t="s">
        <v>297</v>
      </c>
      <c r="B307" s="34" t="s">
        <v>297</v>
      </c>
      <c r="C307" s="35" t="s">
        <v>105</v>
      </c>
      <c r="D307" s="56" t="s">
        <v>39</v>
      </c>
    </row>
    <row r="308" spans="1:4" x14ac:dyDescent="0.25">
      <c r="A308" s="34" t="s">
        <v>297</v>
      </c>
      <c r="B308" s="38" t="s">
        <v>742</v>
      </c>
      <c r="C308" s="34" t="s">
        <v>297</v>
      </c>
      <c r="D308" s="39" t="s">
        <v>468</v>
      </c>
    </row>
    <row r="309" spans="1:4" x14ac:dyDescent="0.25">
      <c r="A309" s="34" t="s">
        <v>297</v>
      </c>
      <c r="B309" s="34" t="s">
        <v>297</v>
      </c>
      <c r="C309" s="35" t="s">
        <v>175</v>
      </c>
      <c r="D309" s="56" t="s">
        <v>230</v>
      </c>
    </row>
    <row r="310" spans="1:4" x14ac:dyDescent="0.25">
      <c r="A310" s="34" t="s">
        <v>297</v>
      </c>
      <c r="B310" s="38" t="s">
        <v>743</v>
      </c>
      <c r="C310" s="34" t="s">
        <v>297</v>
      </c>
      <c r="D310" s="39" t="s">
        <v>470</v>
      </c>
    </row>
    <row r="311" spans="1:4" x14ac:dyDescent="0.25">
      <c r="A311" s="34" t="s">
        <v>297</v>
      </c>
      <c r="B311" s="34" t="s">
        <v>297</v>
      </c>
      <c r="C311" s="35" t="s">
        <v>176</v>
      </c>
      <c r="D311" s="56" t="s">
        <v>247</v>
      </c>
    </row>
    <row r="312" spans="1:4" x14ac:dyDescent="0.25">
      <c r="A312" s="34" t="s">
        <v>297</v>
      </c>
      <c r="B312" s="38" t="s">
        <v>744</v>
      </c>
      <c r="C312" s="34" t="s">
        <v>297</v>
      </c>
      <c r="D312" s="39" t="s">
        <v>512</v>
      </c>
    </row>
    <row r="313" spans="1:4" x14ac:dyDescent="0.25">
      <c r="A313" s="34" t="s">
        <v>297</v>
      </c>
      <c r="B313" s="34" t="s">
        <v>297</v>
      </c>
      <c r="C313" s="35" t="s">
        <v>177</v>
      </c>
      <c r="D313" s="56" t="s">
        <v>291</v>
      </c>
    </row>
    <row r="314" spans="1:4" x14ac:dyDescent="0.25">
      <c r="A314" s="34" t="s">
        <v>297</v>
      </c>
      <c r="B314" s="38" t="s">
        <v>745</v>
      </c>
      <c r="C314" s="34" t="s">
        <v>297</v>
      </c>
      <c r="D314" s="39" t="s">
        <v>746</v>
      </c>
    </row>
    <row r="315" spans="1:4" x14ac:dyDescent="0.25">
      <c r="A315" s="34" t="s">
        <v>297</v>
      </c>
      <c r="B315" s="34" t="s">
        <v>297</v>
      </c>
      <c r="C315" s="35" t="s">
        <v>178</v>
      </c>
      <c r="D315" s="56" t="s">
        <v>248</v>
      </c>
    </row>
    <row r="316" spans="1:4" x14ac:dyDescent="0.25">
      <c r="A316" s="34" t="s">
        <v>297</v>
      </c>
      <c r="B316" s="38" t="s">
        <v>747</v>
      </c>
      <c r="C316" s="34" t="s">
        <v>297</v>
      </c>
      <c r="D316" s="39" t="s">
        <v>748</v>
      </c>
    </row>
    <row r="317" spans="1:4" x14ac:dyDescent="0.25">
      <c r="A317" s="34" t="s">
        <v>297</v>
      </c>
      <c r="B317" s="38" t="s">
        <v>749</v>
      </c>
      <c r="C317" s="34" t="s">
        <v>297</v>
      </c>
      <c r="D317" s="39" t="s">
        <v>476</v>
      </c>
    </row>
    <row r="318" spans="1:4" x14ac:dyDescent="0.25">
      <c r="A318" s="34" t="s">
        <v>297</v>
      </c>
      <c r="B318" s="38" t="s">
        <v>750</v>
      </c>
      <c r="C318" s="34" t="s">
        <v>297</v>
      </c>
      <c r="D318" s="39" t="s">
        <v>751</v>
      </c>
    </row>
    <row r="319" spans="1:4" x14ac:dyDescent="0.25">
      <c r="A319" s="34" t="s">
        <v>297</v>
      </c>
      <c r="B319" s="38" t="s">
        <v>752</v>
      </c>
      <c r="C319" s="34" t="s">
        <v>297</v>
      </c>
      <c r="D319" s="39" t="s">
        <v>753</v>
      </c>
    </row>
    <row r="320" spans="1:4" x14ac:dyDescent="0.25">
      <c r="A320" s="34" t="s">
        <v>297</v>
      </c>
      <c r="B320" s="38" t="s">
        <v>754</v>
      </c>
      <c r="C320" s="34" t="s">
        <v>297</v>
      </c>
      <c r="D320" s="39" t="s">
        <v>755</v>
      </c>
    </row>
    <row r="321" spans="1:4" x14ac:dyDescent="0.25">
      <c r="A321" s="34" t="s">
        <v>297</v>
      </c>
      <c r="B321" s="38" t="s">
        <v>756</v>
      </c>
      <c r="C321" s="34" t="s">
        <v>297</v>
      </c>
      <c r="D321" s="39" t="s">
        <v>482</v>
      </c>
    </row>
    <row r="322" spans="1:4" x14ac:dyDescent="0.25">
      <c r="A322" s="34" t="s">
        <v>297</v>
      </c>
      <c r="B322" s="38" t="s">
        <v>757</v>
      </c>
      <c r="C322" s="34" t="s">
        <v>297</v>
      </c>
      <c r="D322" s="39" t="s">
        <v>484</v>
      </c>
    </row>
    <row r="323" spans="1:4" x14ac:dyDescent="0.25">
      <c r="A323" s="34" t="s">
        <v>297</v>
      </c>
      <c r="B323" s="38" t="s">
        <v>758</v>
      </c>
      <c r="C323" s="34" t="s">
        <v>297</v>
      </c>
      <c r="D323" s="39" t="s">
        <v>486</v>
      </c>
    </row>
    <row r="324" spans="1:4" x14ac:dyDescent="0.25">
      <c r="A324" s="34" t="s">
        <v>297</v>
      </c>
      <c r="B324" s="38" t="s">
        <v>759</v>
      </c>
      <c r="C324" s="34" t="s">
        <v>297</v>
      </c>
      <c r="D324" s="39" t="s">
        <v>760</v>
      </c>
    </row>
    <row r="325" spans="1:4" x14ac:dyDescent="0.25">
      <c r="A325" s="34" t="s">
        <v>297</v>
      </c>
      <c r="B325" s="38" t="s">
        <v>761</v>
      </c>
      <c r="C325" s="34" t="s">
        <v>297</v>
      </c>
      <c r="D325" s="39" t="s">
        <v>762</v>
      </c>
    </row>
    <row r="326" spans="1:4" x14ac:dyDescent="0.25">
      <c r="A326" s="34" t="s">
        <v>297</v>
      </c>
      <c r="B326" s="38" t="s">
        <v>763</v>
      </c>
      <c r="C326" s="34" t="s">
        <v>297</v>
      </c>
      <c r="D326" s="39" t="s">
        <v>492</v>
      </c>
    </row>
    <row r="327" spans="1:4" x14ac:dyDescent="0.25">
      <c r="A327" s="34" t="s">
        <v>297</v>
      </c>
      <c r="B327" s="38" t="s">
        <v>764</v>
      </c>
      <c r="C327" s="34" t="s">
        <v>297</v>
      </c>
      <c r="D327" s="39" t="s">
        <v>494</v>
      </c>
    </row>
    <row r="328" spans="1:4" x14ac:dyDescent="0.25">
      <c r="A328" s="34" t="s">
        <v>297</v>
      </c>
      <c r="B328" s="38" t="s">
        <v>765</v>
      </c>
      <c r="C328" s="34" t="s">
        <v>297</v>
      </c>
      <c r="D328" s="39" t="s">
        <v>496</v>
      </c>
    </row>
    <row r="329" spans="1:4" x14ac:dyDescent="0.25">
      <c r="A329" s="34" t="s">
        <v>297</v>
      </c>
      <c r="B329" s="34" t="s">
        <v>297</v>
      </c>
      <c r="C329" s="35" t="s">
        <v>179</v>
      </c>
      <c r="D329" s="56" t="s">
        <v>249</v>
      </c>
    </row>
    <row r="330" spans="1:4" x14ac:dyDescent="0.25">
      <c r="A330" s="34" t="s">
        <v>297</v>
      </c>
      <c r="B330" s="38" t="s">
        <v>766</v>
      </c>
      <c r="C330" s="34" t="s">
        <v>297</v>
      </c>
      <c r="D330" s="39" t="s">
        <v>530</v>
      </c>
    </row>
    <row r="331" spans="1:4" x14ac:dyDescent="0.25">
      <c r="A331" s="34" t="s">
        <v>297</v>
      </c>
      <c r="B331" s="38" t="s">
        <v>767</v>
      </c>
      <c r="C331" s="34" t="s">
        <v>297</v>
      </c>
      <c r="D331" s="39" t="s">
        <v>532</v>
      </c>
    </row>
    <row r="332" spans="1:4" x14ac:dyDescent="0.25">
      <c r="A332" s="34" t="s">
        <v>297</v>
      </c>
      <c r="B332" s="38" t="s">
        <v>768</v>
      </c>
      <c r="C332" s="34" t="s">
        <v>297</v>
      </c>
      <c r="D332" s="39" t="s">
        <v>534</v>
      </c>
    </row>
    <row r="333" spans="1:4" x14ac:dyDescent="0.25">
      <c r="A333" s="34" t="s">
        <v>297</v>
      </c>
      <c r="B333" s="38" t="s">
        <v>769</v>
      </c>
      <c r="C333" s="34" t="s">
        <v>297</v>
      </c>
      <c r="D333" s="39" t="s">
        <v>540</v>
      </c>
    </row>
    <row r="334" spans="1:4" x14ac:dyDescent="0.25">
      <c r="A334" s="34" t="s">
        <v>297</v>
      </c>
      <c r="B334" s="38" t="s">
        <v>770</v>
      </c>
      <c r="C334" s="34" t="s">
        <v>297</v>
      </c>
      <c r="D334" s="39" t="s">
        <v>542</v>
      </c>
    </row>
    <row r="335" spans="1:4" x14ac:dyDescent="0.25">
      <c r="A335" s="34" t="s">
        <v>297</v>
      </c>
      <c r="B335" s="38" t="s">
        <v>772</v>
      </c>
      <c r="C335" s="34" t="s">
        <v>297</v>
      </c>
      <c r="D335" s="39" t="s">
        <v>546</v>
      </c>
    </row>
    <row r="336" spans="1:4" x14ac:dyDescent="0.25">
      <c r="A336" s="34" t="s">
        <v>297</v>
      </c>
      <c r="B336" s="38" t="s">
        <v>773</v>
      </c>
      <c r="C336" s="34" t="s">
        <v>297</v>
      </c>
      <c r="D336" s="39" t="s">
        <v>548</v>
      </c>
    </row>
    <row r="337" spans="1:4" x14ac:dyDescent="0.25">
      <c r="A337" s="34" t="s">
        <v>297</v>
      </c>
      <c r="B337" s="38" t="s">
        <v>774</v>
      </c>
      <c r="C337" s="34" t="s">
        <v>297</v>
      </c>
      <c r="D337" s="39" t="s">
        <v>550</v>
      </c>
    </row>
    <row r="338" spans="1:4" x14ac:dyDescent="0.25">
      <c r="A338" s="34" t="s">
        <v>297</v>
      </c>
      <c r="B338" s="38" t="s">
        <v>775</v>
      </c>
      <c r="C338" s="34" t="s">
        <v>297</v>
      </c>
      <c r="D338" s="39" t="s">
        <v>552</v>
      </c>
    </row>
    <row r="339" spans="1:4" x14ac:dyDescent="0.25">
      <c r="A339" s="34" t="s">
        <v>297</v>
      </c>
      <c r="B339" s="38" t="s">
        <v>776</v>
      </c>
      <c r="C339" s="34" t="s">
        <v>297</v>
      </c>
      <c r="D339" s="39" t="s">
        <v>556</v>
      </c>
    </row>
    <row r="340" spans="1:4" x14ac:dyDescent="0.25">
      <c r="A340" s="34" t="s">
        <v>297</v>
      </c>
      <c r="B340" s="38" t="s">
        <v>777</v>
      </c>
      <c r="C340" s="34" t="s">
        <v>297</v>
      </c>
      <c r="D340" s="39" t="s">
        <v>778</v>
      </c>
    </row>
    <row r="341" spans="1:4" x14ac:dyDescent="0.25">
      <c r="A341" s="34" t="s">
        <v>297</v>
      </c>
      <c r="B341" s="34" t="s">
        <v>297</v>
      </c>
      <c r="C341" s="35" t="s">
        <v>107</v>
      </c>
      <c r="D341" s="37" t="s">
        <v>43</v>
      </c>
    </row>
    <row r="342" spans="1:4" x14ac:dyDescent="0.25">
      <c r="A342" s="34" t="s">
        <v>297</v>
      </c>
      <c r="B342" s="34" t="s">
        <v>297</v>
      </c>
      <c r="C342" s="35" t="s">
        <v>180</v>
      </c>
      <c r="D342" s="56" t="s">
        <v>234</v>
      </c>
    </row>
    <row r="343" spans="1:4" x14ac:dyDescent="0.25">
      <c r="A343" s="34" t="s">
        <v>297</v>
      </c>
      <c r="B343" s="38" t="s">
        <v>779</v>
      </c>
      <c r="C343" s="34" t="s">
        <v>297</v>
      </c>
      <c r="D343" s="39" t="s">
        <v>780</v>
      </c>
    </row>
    <row r="344" spans="1:4" x14ac:dyDescent="0.25">
      <c r="A344" s="34" t="s">
        <v>297</v>
      </c>
      <c r="B344" s="38" t="s">
        <v>781</v>
      </c>
      <c r="C344" s="34" t="s">
        <v>297</v>
      </c>
      <c r="D344" s="39" t="s">
        <v>782</v>
      </c>
    </row>
    <row r="345" spans="1:4" x14ac:dyDescent="0.25">
      <c r="A345" s="34" t="s">
        <v>297</v>
      </c>
      <c r="B345" s="34" t="s">
        <v>297</v>
      </c>
      <c r="C345" s="35" t="s">
        <v>181</v>
      </c>
      <c r="D345" s="56" t="s">
        <v>235</v>
      </c>
    </row>
    <row r="346" spans="1:4" x14ac:dyDescent="0.25">
      <c r="A346" s="34" t="s">
        <v>297</v>
      </c>
      <c r="B346" s="38" t="s">
        <v>783</v>
      </c>
      <c r="C346" s="34" t="s">
        <v>297</v>
      </c>
      <c r="D346" s="39" t="s">
        <v>784</v>
      </c>
    </row>
    <row r="347" spans="1:4" x14ac:dyDescent="0.25">
      <c r="A347" s="34" t="s">
        <v>297</v>
      </c>
      <c r="B347" s="34" t="s">
        <v>297</v>
      </c>
      <c r="C347" s="35" t="s">
        <v>182</v>
      </c>
      <c r="D347" s="56" t="s">
        <v>237</v>
      </c>
    </row>
    <row r="348" spans="1:4" x14ac:dyDescent="0.25">
      <c r="A348" s="34" t="s">
        <v>297</v>
      </c>
      <c r="B348" s="38" t="s">
        <v>785</v>
      </c>
      <c r="C348" s="34" t="s">
        <v>297</v>
      </c>
      <c r="D348" s="39" t="s">
        <v>786</v>
      </c>
    </row>
    <row r="349" spans="1:4" x14ac:dyDescent="0.25">
      <c r="A349" s="34" t="s">
        <v>297</v>
      </c>
      <c r="B349" s="34" t="s">
        <v>297</v>
      </c>
      <c r="C349" s="35" t="s">
        <v>183</v>
      </c>
      <c r="D349" s="56" t="s">
        <v>250</v>
      </c>
    </row>
    <row r="350" spans="1:4" x14ac:dyDescent="0.25">
      <c r="A350" s="34" t="s">
        <v>297</v>
      </c>
      <c r="B350" s="38" t="s">
        <v>787</v>
      </c>
      <c r="C350" s="34" t="s">
        <v>297</v>
      </c>
      <c r="D350" s="39" t="s">
        <v>788</v>
      </c>
    </row>
    <row r="351" spans="1:4" x14ac:dyDescent="0.25">
      <c r="A351" s="34" t="s">
        <v>297</v>
      </c>
      <c r="B351" s="38" t="s">
        <v>789</v>
      </c>
      <c r="C351" s="34" t="s">
        <v>297</v>
      </c>
      <c r="D351" s="39" t="s">
        <v>790</v>
      </c>
    </row>
    <row r="352" spans="1:4" x14ac:dyDescent="0.25">
      <c r="A352" s="34" t="s">
        <v>297</v>
      </c>
      <c r="B352" s="38" t="s">
        <v>791</v>
      </c>
      <c r="C352" s="34" t="s">
        <v>297</v>
      </c>
      <c r="D352" s="39" t="s">
        <v>792</v>
      </c>
    </row>
    <row r="353" spans="1:4" x14ac:dyDescent="0.25">
      <c r="A353" s="34" t="s">
        <v>297</v>
      </c>
      <c r="B353" s="38" t="s">
        <v>793</v>
      </c>
      <c r="C353" s="34" t="s">
        <v>297</v>
      </c>
      <c r="D353" s="39" t="s">
        <v>794</v>
      </c>
    </row>
    <row r="354" spans="1:4" x14ac:dyDescent="0.25">
      <c r="A354" s="34" t="s">
        <v>297</v>
      </c>
      <c r="B354" s="38" t="s">
        <v>795</v>
      </c>
      <c r="C354" s="34" t="s">
        <v>297</v>
      </c>
      <c r="D354" s="39" t="s">
        <v>591</v>
      </c>
    </row>
    <row r="355" spans="1:4" x14ac:dyDescent="0.25">
      <c r="A355" s="34" t="s">
        <v>297</v>
      </c>
      <c r="B355" s="34" t="s">
        <v>297</v>
      </c>
      <c r="C355" s="35" t="s">
        <v>108</v>
      </c>
      <c r="D355" s="37" t="s">
        <v>109</v>
      </c>
    </row>
    <row r="356" spans="1:4" x14ac:dyDescent="0.25">
      <c r="A356" s="34" t="s">
        <v>297</v>
      </c>
      <c r="B356" s="34" t="s">
        <v>297</v>
      </c>
      <c r="C356" s="35" t="s">
        <v>184</v>
      </c>
      <c r="D356" s="56" t="s">
        <v>251</v>
      </c>
    </row>
    <row r="357" spans="1:4" x14ac:dyDescent="0.25">
      <c r="A357" s="34" t="s">
        <v>297</v>
      </c>
      <c r="B357" s="38" t="s">
        <v>796</v>
      </c>
      <c r="C357" s="34" t="s">
        <v>297</v>
      </c>
      <c r="D357" s="39" t="s">
        <v>797</v>
      </c>
    </row>
    <row r="358" spans="1:4" x14ac:dyDescent="0.25">
      <c r="A358" s="34" t="s">
        <v>297</v>
      </c>
      <c r="B358" s="34" t="s">
        <v>297</v>
      </c>
      <c r="C358" s="35" t="s">
        <v>185</v>
      </c>
      <c r="D358" s="56" t="s">
        <v>252</v>
      </c>
    </row>
    <row r="359" spans="1:4" x14ac:dyDescent="0.25">
      <c r="A359" s="34" t="s">
        <v>297</v>
      </c>
      <c r="B359" s="38" t="s">
        <v>798</v>
      </c>
      <c r="C359" s="34" t="s">
        <v>297</v>
      </c>
      <c r="D359" s="39" t="s">
        <v>799</v>
      </c>
    </row>
    <row r="360" spans="1:4" x14ac:dyDescent="0.25">
      <c r="A360" s="34" t="s">
        <v>297</v>
      </c>
      <c r="B360" s="34" t="s">
        <v>297</v>
      </c>
      <c r="C360" s="35" t="s">
        <v>186</v>
      </c>
      <c r="D360" s="56" t="s">
        <v>253</v>
      </c>
    </row>
    <row r="361" spans="1:4" x14ac:dyDescent="0.25">
      <c r="A361" s="34" t="s">
        <v>297</v>
      </c>
      <c r="B361" s="38" t="s">
        <v>800</v>
      </c>
      <c r="C361" s="34" t="s">
        <v>297</v>
      </c>
      <c r="D361" s="39" t="s">
        <v>801</v>
      </c>
    </row>
    <row r="362" spans="1:4" x14ac:dyDescent="0.25">
      <c r="A362" s="34" t="s">
        <v>297</v>
      </c>
      <c r="B362" s="38" t="s">
        <v>802</v>
      </c>
      <c r="C362" s="34" t="s">
        <v>297</v>
      </c>
      <c r="D362" s="39" t="s">
        <v>803</v>
      </c>
    </row>
    <row r="363" spans="1:4" x14ac:dyDescent="0.25">
      <c r="A363" s="34" t="s">
        <v>297</v>
      </c>
      <c r="B363" s="38" t="s">
        <v>804</v>
      </c>
      <c r="C363" s="34" t="s">
        <v>297</v>
      </c>
      <c r="D363" s="39" t="s">
        <v>805</v>
      </c>
    </row>
    <row r="364" spans="1:4" x14ac:dyDescent="0.25">
      <c r="A364" s="34" t="s">
        <v>297</v>
      </c>
      <c r="B364" s="38" t="s">
        <v>806</v>
      </c>
      <c r="C364" s="34" t="s">
        <v>297</v>
      </c>
      <c r="D364" s="39" t="s">
        <v>807</v>
      </c>
    </row>
    <row r="365" spans="1:4" x14ac:dyDescent="0.25">
      <c r="A365" s="34" t="s">
        <v>297</v>
      </c>
      <c r="B365" s="38" t="s">
        <v>808</v>
      </c>
      <c r="C365" s="34" t="s">
        <v>297</v>
      </c>
      <c r="D365" s="39" t="s">
        <v>809</v>
      </c>
    </row>
    <row r="366" spans="1:4" x14ac:dyDescent="0.25">
      <c r="A366" s="34" t="s">
        <v>297</v>
      </c>
      <c r="B366" s="38" t="s">
        <v>810</v>
      </c>
      <c r="C366" s="34" t="s">
        <v>297</v>
      </c>
      <c r="D366" s="39" t="s">
        <v>741</v>
      </c>
    </row>
    <row r="367" spans="1:4" x14ac:dyDescent="0.25">
      <c r="A367" s="34" t="s">
        <v>297</v>
      </c>
      <c r="B367" s="34" t="s">
        <v>297</v>
      </c>
      <c r="C367" s="35" t="s">
        <v>113</v>
      </c>
      <c r="D367" s="37" t="s">
        <v>114</v>
      </c>
    </row>
    <row r="368" spans="1:4" x14ac:dyDescent="0.25">
      <c r="A368" s="34" t="s">
        <v>297</v>
      </c>
      <c r="B368" s="38" t="s">
        <v>811</v>
      </c>
      <c r="C368" s="34" t="s">
        <v>297</v>
      </c>
      <c r="D368" s="39" t="s">
        <v>812</v>
      </c>
    </row>
    <row r="369" spans="1:4" x14ac:dyDescent="0.25">
      <c r="A369" s="34" t="s">
        <v>297</v>
      </c>
      <c r="B369" s="34" t="s">
        <v>297</v>
      </c>
      <c r="C369" s="35" t="s">
        <v>115</v>
      </c>
      <c r="D369" s="37" t="s">
        <v>116</v>
      </c>
    </row>
    <row r="370" spans="1:4" x14ac:dyDescent="0.25">
      <c r="A370" s="34" t="s">
        <v>297</v>
      </c>
      <c r="B370" s="34" t="s">
        <v>297</v>
      </c>
      <c r="C370" s="35" t="s">
        <v>187</v>
      </c>
      <c r="D370" s="56" t="s">
        <v>65</v>
      </c>
    </row>
    <row r="371" spans="1:4" x14ac:dyDescent="0.25">
      <c r="A371" s="34" t="s">
        <v>297</v>
      </c>
      <c r="B371" s="38" t="s">
        <v>813</v>
      </c>
      <c r="C371" s="34" t="s">
        <v>297</v>
      </c>
      <c r="D371" s="39" t="s">
        <v>814</v>
      </c>
    </row>
    <row r="372" spans="1:4" x14ac:dyDescent="0.25">
      <c r="A372" s="34" t="s">
        <v>297</v>
      </c>
      <c r="B372" s="34" t="s">
        <v>297</v>
      </c>
      <c r="C372" s="35" t="s">
        <v>117</v>
      </c>
      <c r="D372" s="56" t="s">
        <v>68</v>
      </c>
    </row>
    <row r="373" spans="1:4" x14ac:dyDescent="0.25">
      <c r="A373" s="34" t="s">
        <v>297</v>
      </c>
      <c r="B373" s="34" t="s">
        <v>36</v>
      </c>
      <c r="C373" s="34" t="s">
        <v>297</v>
      </c>
      <c r="D373" s="39" t="s">
        <v>624</v>
      </c>
    </row>
    <row r="374" spans="1:4" x14ac:dyDescent="0.25">
      <c r="A374" s="34" t="s">
        <v>297</v>
      </c>
      <c r="B374" s="34" t="s">
        <v>297</v>
      </c>
      <c r="C374" s="35" t="s">
        <v>188</v>
      </c>
      <c r="D374" s="56" t="s">
        <v>245</v>
      </c>
    </row>
    <row r="375" spans="1:4" x14ac:dyDescent="0.25">
      <c r="A375" s="34" t="s">
        <v>297</v>
      </c>
      <c r="B375" s="38" t="s">
        <v>815</v>
      </c>
      <c r="C375" s="34" t="s">
        <v>297</v>
      </c>
      <c r="D375" s="39" t="s">
        <v>816</v>
      </c>
    </row>
    <row r="376" spans="1:4" x14ac:dyDescent="0.25">
      <c r="A376" s="34" t="s">
        <v>297</v>
      </c>
      <c r="B376" s="34" t="s">
        <v>297</v>
      </c>
      <c r="C376" s="35" t="s">
        <v>118</v>
      </c>
      <c r="D376" s="37" t="s">
        <v>119</v>
      </c>
    </row>
    <row r="377" spans="1:4" x14ac:dyDescent="0.25">
      <c r="A377" s="34" t="s">
        <v>297</v>
      </c>
      <c r="B377" s="38" t="s">
        <v>817</v>
      </c>
      <c r="C377" s="34" t="s">
        <v>297</v>
      </c>
      <c r="D377" s="39" t="s">
        <v>627</v>
      </c>
    </row>
    <row r="378" spans="1:4" x14ac:dyDescent="0.25">
      <c r="A378" s="34" t="s">
        <v>297</v>
      </c>
      <c r="B378" s="34" t="s">
        <v>297</v>
      </c>
      <c r="C378" s="35" t="s">
        <v>121</v>
      </c>
      <c r="D378" s="37" t="s">
        <v>122</v>
      </c>
    </row>
    <row r="379" spans="1:4" x14ac:dyDescent="0.25">
      <c r="A379" s="34" t="s">
        <v>297</v>
      </c>
      <c r="B379" s="38" t="s">
        <v>818</v>
      </c>
      <c r="C379" s="34" t="s">
        <v>297</v>
      </c>
      <c r="D379" s="39" t="s">
        <v>819</v>
      </c>
    </row>
    <row r="380" spans="1:4" x14ac:dyDescent="0.25">
      <c r="A380" s="34" t="s">
        <v>297</v>
      </c>
      <c r="B380" s="38" t="s">
        <v>820</v>
      </c>
      <c r="C380" s="34" t="s">
        <v>297</v>
      </c>
      <c r="D380" s="39" t="s">
        <v>821</v>
      </c>
    </row>
    <row r="381" spans="1:4" x14ac:dyDescent="0.25">
      <c r="A381" s="34" t="s">
        <v>297</v>
      </c>
      <c r="B381" s="38" t="s">
        <v>822</v>
      </c>
      <c r="C381" s="34" t="s">
        <v>297</v>
      </c>
      <c r="D381" s="39" t="s">
        <v>823</v>
      </c>
    </row>
    <row r="382" spans="1:4" x14ac:dyDescent="0.25">
      <c r="A382" s="34" t="s">
        <v>297</v>
      </c>
      <c r="B382" s="38" t="s">
        <v>824</v>
      </c>
      <c r="C382" s="34" t="s">
        <v>297</v>
      </c>
      <c r="D382" s="39" t="s">
        <v>825</v>
      </c>
    </row>
    <row r="383" spans="1:4" x14ac:dyDescent="0.25">
      <c r="A383" s="34" t="s">
        <v>297</v>
      </c>
      <c r="B383" s="38" t="s">
        <v>826</v>
      </c>
      <c r="C383" s="34" t="s">
        <v>297</v>
      </c>
      <c r="D383" s="39" t="s">
        <v>827</v>
      </c>
    </row>
    <row r="384" spans="1:4" x14ac:dyDescent="0.25">
      <c r="A384" s="34" t="s">
        <v>297</v>
      </c>
      <c r="B384" s="38" t="s">
        <v>828</v>
      </c>
      <c r="C384" s="34" t="s">
        <v>297</v>
      </c>
      <c r="D384" s="39" t="s">
        <v>829</v>
      </c>
    </row>
    <row r="385" spans="1:4" x14ac:dyDescent="0.25">
      <c r="A385" s="34" t="s">
        <v>297</v>
      </c>
      <c r="B385" s="38" t="s">
        <v>830</v>
      </c>
      <c r="C385" s="34" t="s">
        <v>297</v>
      </c>
      <c r="D385" s="39" t="s">
        <v>831</v>
      </c>
    </row>
    <row r="386" spans="1:4" x14ac:dyDescent="0.25">
      <c r="A386" s="34" t="s">
        <v>297</v>
      </c>
      <c r="B386" s="38" t="s">
        <v>832</v>
      </c>
      <c r="C386" s="34" t="s">
        <v>297</v>
      </c>
      <c r="D386" s="39" t="s">
        <v>833</v>
      </c>
    </row>
    <row r="387" spans="1:4" x14ac:dyDescent="0.25">
      <c r="A387" s="34" t="s">
        <v>297</v>
      </c>
      <c r="B387" s="38" t="s">
        <v>834</v>
      </c>
      <c r="C387" s="34" t="s">
        <v>297</v>
      </c>
      <c r="D387" s="39" t="s">
        <v>835</v>
      </c>
    </row>
    <row r="388" spans="1:4" x14ac:dyDescent="0.25">
      <c r="A388" s="34" t="s">
        <v>297</v>
      </c>
      <c r="B388" s="38" t="s">
        <v>836</v>
      </c>
      <c r="C388" s="34" t="s">
        <v>297</v>
      </c>
      <c r="D388" s="39" t="s">
        <v>837</v>
      </c>
    </row>
    <row r="389" spans="1:4" x14ac:dyDescent="0.25">
      <c r="A389" s="34" t="s">
        <v>297</v>
      </c>
      <c r="B389" s="38" t="s">
        <v>838</v>
      </c>
      <c r="C389" s="34" t="s">
        <v>297</v>
      </c>
      <c r="D389" s="39" t="s">
        <v>839</v>
      </c>
    </row>
    <row r="390" spans="1:4" x14ac:dyDescent="0.25">
      <c r="A390" s="34" t="s">
        <v>297</v>
      </c>
      <c r="B390" s="38" t="s">
        <v>840</v>
      </c>
      <c r="C390" s="34" t="s">
        <v>297</v>
      </c>
      <c r="D390" s="39" t="s">
        <v>741</v>
      </c>
    </row>
    <row r="391" spans="1:4" x14ac:dyDescent="0.25">
      <c r="A391" s="34" t="s">
        <v>297</v>
      </c>
      <c r="B391" s="34" t="s">
        <v>297</v>
      </c>
      <c r="C391" s="35" t="s">
        <v>123</v>
      </c>
      <c r="D391" s="37" t="s">
        <v>124</v>
      </c>
    </row>
    <row r="392" spans="1:4" x14ac:dyDescent="0.25">
      <c r="A392" s="34" t="s">
        <v>297</v>
      </c>
      <c r="B392" s="34" t="s">
        <v>297</v>
      </c>
      <c r="C392" s="35" t="s">
        <v>189</v>
      </c>
      <c r="D392" s="56" t="s">
        <v>254</v>
      </c>
    </row>
    <row r="393" spans="1:4" x14ac:dyDescent="0.25">
      <c r="A393" s="34" t="s">
        <v>297</v>
      </c>
      <c r="B393" s="38" t="s">
        <v>841</v>
      </c>
      <c r="C393" s="34" t="s">
        <v>297</v>
      </c>
      <c r="D393" s="39" t="s">
        <v>842</v>
      </c>
    </row>
    <row r="394" spans="1:4" x14ac:dyDescent="0.25">
      <c r="A394" s="34" t="s">
        <v>297</v>
      </c>
      <c r="B394" s="34" t="s">
        <v>297</v>
      </c>
      <c r="C394" s="35" t="s">
        <v>190</v>
      </c>
      <c r="D394" s="56" t="s">
        <v>255</v>
      </c>
    </row>
    <row r="395" spans="1:4" x14ac:dyDescent="0.25">
      <c r="A395" s="34" t="s">
        <v>297</v>
      </c>
      <c r="B395" s="38" t="s">
        <v>843</v>
      </c>
      <c r="C395" s="34" t="s">
        <v>297</v>
      </c>
      <c r="D395" s="39" t="s">
        <v>844</v>
      </c>
    </row>
    <row r="396" spans="1:4" x14ac:dyDescent="0.25">
      <c r="A396" s="34" t="s">
        <v>297</v>
      </c>
      <c r="B396" s="34" t="s">
        <v>297</v>
      </c>
      <c r="C396" s="35" t="s">
        <v>191</v>
      </c>
      <c r="D396" s="56" t="s">
        <v>256</v>
      </c>
    </row>
    <row r="397" spans="1:4" x14ac:dyDescent="0.25">
      <c r="A397" s="34" t="s">
        <v>297</v>
      </c>
      <c r="B397" s="38" t="s">
        <v>845</v>
      </c>
      <c r="C397" s="34" t="s">
        <v>297</v>
      </c>
      <c r="D397" s="39" t="s">
        <v>846</v>
      </c>
    </row>
    <row r="398" spans="1:4" x14ac:dyDescent="0.25">
      <c r="A398" s="34" t="s">
        <v>297</v>
      </c>
      <c r="B398" s="34" t="s">
        <v>297</v>
      </c>
      <c r="C398" s="35" t="s">
        <v>192</v>
      </c>
      <c r="D398" s="56" t="s">
        <v>257</v>
      </c>
    </row>
    <row r="399" spans="1:4" x14ac:dyDescent="0.25">
      <c r="A399" s="34" t="s">
        <v>297</v>
      </c>
      <c r="B399" s="38" t="s">
        <v>847</v>
      </c>
      <c r="C399" s="34" t="s">
        <v>297</v>
      </c>
      <c r="D399" s="39" t="s">
        <v>848</v>
      </c>
    </row>
    <row r="400" spans="1:4" x14ac:dyDescent="0.25">
      <c r="A400" s="34" t="s">
        <v>297</v>
      </c>
      <c r="B400" s="34" t="s">
        <v>297</v>
      </c>
      <c r="C400" s="35" t="s">
        <v>193</v>
      </c>
      <c r="D400" s="56" t="s">
        <v>258</v>
      </c>
    </row>
    <row r="401" spans="1:4" x14ac:dyDescent="0.25">
      <c r="A401" s="34" t="s">
        <v>297</v>
      </c>
      <c r="B401" s="38" t="s">
        <v>849</v>
      </c>
      <c r="C401" s="34" t="s">
        <v>297</v>
      </c>
      <c r="D401" s="39" t="s">
        <v>850</v>
      </c>
    </row>
    <row r="402" spans="1:4" x14ac:dyDescent="0.25">
      <c r="A402" s="34" t="s">
        <v>297</v>
      </c>
      <c r="B402" s="38" t="s">
        <v>851</v>
      </c>
      <c r="C402" s="34" t="s">
        <v>297</v>
      </c>
      <c r="D402" s="39" t="s">
        <v>852</v>
      </c>
    </row>
    <row r="403" spans="1:4" x14ac:dyDescent="0.25">
      <c r="A403" s="34" t="s">
        <v>297</v>
      </c>
      <c r="B403" s="38" t="s">
        <v>853</v>
      </c>
      <c r="C403" s="34" t="s">
        <v>297</v>
      </c>
      <c r="D403" s="39" t="s">
        <v>854</v>
      </c>
    </row>
    <row r="404" spans="1:4" x14ac:dyDescent="0.25">
      <c r="A404" s="34" t="s">
        <v>297</v>
      </c>
      <c r="B404" s="38" t="s">
        <v>855</v>
      </c>
      <c r="C404" s="34" t="s">
        <v>297</v>
      </c>
      <c r="D404" s="39" t="s">
        <v>856</v>
      </c>
    </row>
    <row r="405" spans="1:4" x14ac:dyDescent="0.25">
      <c r="A405" s="34" t="s">
        <v>297</v>
      </c>
      <c r="B405" s="38" t="s">
        <v>857</v>
      </c>
      <c r="C405" s="34" t="s">
        <v>297</v>
      </c>
      <c r="D405" s="39" t="s">
        <v>858</v>
      </c>
    </row>
    <row r="406" spans="1:4" x14ac:dyDescent="0.25">
      <c r="A406" s="34" t="s">
        <v>297</v>
      </c>
      <c r="B406" s="38" t="s">
        <v>859</v>
      </c>
      <c r="C406" s="34" t="s">
        <v>297</v>
      </c>
      <c r="D406" s="39" t="s">
        <v>860</v>
      </c>
    </row>
    <row r="407" spans="1:4" x14ac:dyDescent="0.25">
      <c r="A407" s="34" t="s">
        <v>297</v>
      </c>
      <c r="B407" s="34" t="s">
        <v>297</v>
      </c>
      <c r="C407" s="35" t="s">
        <v>194</v>
      </c>
      <c r="D407" s="56" t="s">
        <v>259</v>
      </c>
    </row>
    <row r="408" spans="1:4" x14ac:dyDescent="0.25">
      <c r="A408" s="34" t="s">
        <v>297</v>
      </c>
      <c r="B408" s="38" t="s">
        <v>861</v>
      </c>
      <c r="C408" s="34" t="s">
        <v>297</v>
      </c>
      <c r="D408" s="39" t="s">
        <v>862</v>
      </c>
    </row>
    <row r="409" spans="1:4" x14ac:dyDescent="0.25">
      <c r="A409" s="34" t="s">
        <v>297</v>
      </c>
      <c r="B409" s="34" t="s">
        <v>297</v>
      </c>
      <c r="C409" s="35" t="s">
        <v>125</v>
      </c>
      <c r="D409" s="37" t="s">
        <v>126</v>
      </c>
    </row>
    <row r="410" spans="1:4" x14ac:dyDescent="0.25">
      <c r="A410" s="34" t="s">
        <v>297</v>
      </c>
      <c r="B410" s="34" t="s">
        <v>297</v>
      </c>
      <c r="C410" s="35" t="s">
        <v>195</v>
      </c>
      <c r="D410" s="56" t="s">
        <v>260</v>
      </c>
    </row>
    <row r="411" spans="1:4" x14ac:dyDescent="0.25">
      <c r="A411" s="34" t="s">
        <v>297</v>
      </c>
      <c r="B411" s="38" t="s">
        <v>863</v>
      </c>
      <c r="C411" s="34" t="s">
        <v>297</v>
      </c>
      <c r="D411" s="39" t="s">
        <v>864</v>
      </c>
    </row>
    <row r="412" spans="1:4" x14ac:dyDescent="0.25">
      <c r="A412" s="34" t="s">
        <v>297</v>
      </c>
      <c r="B412" s="38" t="s">
        <v>865</v>
      </c>
      <c r="C412" s="34" t="s">
        <v>297</v>
      </c>
      <c r="D412" s="39" t="s">
        <v>866</v>
      </c>
    </row>
    <row r="413" spans="1:4" x14ac:dyDescent="0.25">
      <c r="A413" s="34" t="s">
        <v>297</v>
      </c>
      <c r="B413" s="38" t="s">
        <v>867</v>
      </c>
      <c r="C413" s="34" t="s">
        <v>297</v>
      </c>
      <c r="D413" s="39" t="s">
        <v>868</v>
      </c>
    </row>
    <row r="414" spans="1:4" x14ac:dyDescent="0.25">
      <c r="A414" s="34" t="s">
        <v>297</v>
      </c>
      <c r="B414" s="34" t="s">
        <v>297</v>
      </c>
      <c r="C414" s="35" t="s">
        <v>196</v>
      </c>
      <c r="D414" s="56" t="s">
        <v>261</v>
      </c>
    </row>
    <row r="415" spans="1:4" x14ac:dyDescent="0.25">
      <c r="A415" s="34" t="s">
        <v>297</v>
      </c>
      <c r="B415" s="38" t="s">
        <v>863</v>
      </c>
      <c r="C415" s="34" t="s">
        <v>297</v>
      </c>
      <c r="D415" s="39" t="s">
        <v>864</v>
      </c>
    </row>
    <row r="416" spans="1:4" x14ac:dyDescent="0.25">
      <c r="A416" s="34" t="s">
        <v>297</v>
      </c>
      <c r="B416" s="38" t="s">
        <v>865</v>
      </c>
      <c r="C416" s="34" t="s">
        <v>297</v>
      </c>
      <c r="D416" s="39" t="s">
        <v>866</v>
      </c>
    </row>
    <row r="417" spans="1:4" x14ac:dyDescent="0.25">
      <c r="A417" s="34" t="s">
        <v>297</v>
      </c>
      <c r="B417" s="38" t="s">
        <v>867</v>
      </c>
      <c r="C417" s="34" t="s">
        <v>297</v>
      </c>
      <c r="D417" s="39" t="s">
        <v>868</v>
      </c>
    </row>
    <row r="418" spans="1:4" x14ac:dyDescent="0.25">
      <c r="A418" s="34" t="s">
        <v>297</v>
      </c>
      <c r="B418" s="34" t="s">
        <v>297</v>
      </c>
      <c r="C418" s="35" t="s">
        <v>197</v>
      </c>
      <c r="D418" s="56" t="s">
        <v>262</v>
      </c>
    </row>
    <row r="419" spans="1:4" x14ac:dyDescent="0.25">
      <c r="A419" s="34" t="s">
        <v>297</v>
      </c>
      <c r="B419" s="34" t="s">
        <v>297</v>
      </c>
      <c r="C419" s="34" t="s">
        <v>297</v>
      </c>
      <c r="D419" s="39" t="s">
        <v>869</v>
      </c>
    </row>
    <row r="420" spans="1:4" x14ac:dyDescent="0.25">
      <c r="A420" s="34" t="s">
        <v>297</v>
      </c>
      <c r="B420" s="34" t="s">
        <v>297</v>
      </c>
      <c r="C420" s="35" t="s">
        <v>198</v>
      </c>
      <c r="D420" s="56" t="s">
        <v>263</v>
      </c>
    </row>
    <row r="421" spans="1:4" x14ac:dyDescent="0.25">
      <c r="A421" s="34" t="s">
        <v>297</v>
      </c>
      <c r="B421" s="38" t="s">
        <v>870</v>
      </c>
      <c r="C421" s="34" t="s">
        <v>297</v>
      </c>
      <c r="D421" s="39" t="s">
        <v>871</v>
      </c>
    </row>
    <row r="422" spans="1:4" x14ac:dyDescent="0.25">
      <c r="A422" s="34" t="s">
        <v>297</v>
      </c>
      <c r="B422" s="38" t="s">
        <v>872</v>
      </c>
      <c r="C422" s="34" t="s">
        <v>297</v>
      </c>
      <c r="D422" s="39" t="s">
        <v>873</v>
      </c>
    </row>
    <row r="423" spans="1:4" x14ac:dyDescent="0.25">
      <c r="A423" s="34" t="s">
        <v>297</v>
      </c>
      <c r="B423" s="38" t="s">
        <v>874</v>
      </c>
      <c r="C423" s="34" t="s">
        <v>297</v>
      </c>
      <c r="D423" s="39" t="s">
        <v>875</v>
      </c>
    </row>
    <row r="424" spans="1:4" x14ac:dyDescent="0.25">
      <c r="A424" s="34" t="s">
        <v>297</v>
      </c>
      <c r="B424" s="34" t="s">
        <v>297</v>
      </c>
      <c r="C424" s="35" t="s">
        <v>127</v>
      </c>
      <c r="D424" s="37" t="s">
        <v>292</v>
      </c>
    </row>
    <row r="425" spans="1:4" x14ac:dyDescent="0.25">
      <c r="A425" s="34" t="s">
        <v>297</v>
      </c>
      <c r="B425" s="34" t="s">
        <v>297</v>
      </c>
      <c r="C425" s="35" t="s">
        <v>199</v>
      </c>
      <c r="D425" s="56" t="s">
        <v>264</v>
      </c>
    </row>
    <row r="426" spans="1:4" x14ac:dyDescent="0.25">
      <c r="A426" s="34" t="s">
        <v>297</v>
      </c>
      <c r="B426" s="38" t="s">
        <v>876</v>
      </c>
      <c r="C426" s="34" t="s">
        <v>297</v>
      </c>
      <c r="D426" s="39" t="s">
        <v>877</v>
      </c>
    </row>
    <row r="427" spans="1:4" x14ac:dyDescent="0.25">
      <c r="A427" s="34" t="s">
        <v>297</v>
      </c>
      <c r="B427" s="38" t="s">
        <v>878</v>
      </c>
      <c r="C427" s="34" t="s">
        <v>297</v>
      </c>
      <c r="D427" s="39" t="s">
        <v>879</v>
      </c>
    </row>
    <row r="428" spans="1:4" x14ac:dyDescent="0.25">
      <c r="A428" s="34" t="s">
        <v>297</v>
      </c>
      <c r="B428" s="38" t="s">
        <v>880</v>
      </c>
      <c r="C428" s="34" t="s">
        <v>297</v>
      </c>
      <c r="D428" s="39" t="s">
        <v>881</v>
      </c>
    </row>
    <row r="429" spans="1:4" x14ac:dyDescent="0.25">
      <c r="A429" s="34" t="s">
        <v>297</v>
      </c>
      <c r="B429" s="38" t="s">
        <v>882</v>
      </c>
      <c r="C429" s="34" t="s">
        <v>297</v>
      </c>
      <c r="D429" s="39" t="s">
        <v>883</v>
      </c>
    </row>
    <row r="430" spans="1:4" x14ac:dyDescent="0.25">
      <c r="A430" s="34" t="s">
        <v>297</v>
      </c>
      <c r="B430" s="38" t="s">
        <v>884</v>
      </c>
      <c r="C430" s="34" t="s">
        <v>297</v>
      </c>
      <c r="D430" s="39" t="s">
        <v>885</v>
      </c>
    </row>
    <row r="431" spans="1:4" x14ac:dyDescent="0.25">
      <c r="A431" s="34" t="s">
        <v>297</v>
      </c>
      <c r="B431" s="34" t="s">
        <v>297</v>
      </c>
      <c r="C431" s="35" t="s">
        <v>200</v>
      </c>
      <c r="D431" s="56" t="s">
        <v>265</v>
      </c>
    </row>
    <row r="432" spans="1:4" x14ac:dyDescent="0.25">
      <c r="A432" s="34" t="s">
        <v>297</v>
      </c>
      <c r="B432" s="38" t="s">
        <v>886</v>
      </c>
      <c r="C432" s="34" t="s">
        <v>297</v>
      </c>
      <c r="D432" s="39" t="s">
        <v>887</v>
      </c>
    </row>
    <row r="433" spans="1:4" x14ac:dyDescent="0.25">
      <c r="A433" s="34" t="s">
        <v>297</v>
      </c>
      <c r="B433" s="38" t="s">
        <v>888</v>
      </c>
      <c r="C433" s="34" t="s">
        <v>297</v>
      </c>
      <c r="D433" s="39" t="s">
        <v>889</v>
      </c>
    </row>
    <row r="434" spans="1:4" x14ac:dyDescent="0.25">
      <c r="A434" s="34" t="s">
        <v>297</v>
      </c>
      <c r="B434" s="38" t="s">
        <v>890</v>
      </c>
      <c r="C434" s="34" t="s">
        <v>297</v>
      </c>
      <c r="D434" s="39" t="s">
        <v>891</v>
      </c>
    </row>
    <row r="435" spans="1:4" x14ac:dyDescent="0.25">
      <c r="A435" s="34" t="s">
        <v>297</v>
      </c>
      <c r="B435" s="34" t="s">
        <v>297</v>
      </c>
      <c r="C435" s="35" t="s">
        <v>201</v>
      </c>
      <c r="D435" s="56" t="s">
        <v>266</v>
      </c>
    </row>
    <row r="436" spans="1:4" x14ac:dyDescent="0.25">
      <c r="A436" s="34" t="s">
        <v>297</v>
      </c>
      <c r="B436" s="38" t="s">
        <v>892</v>
      </c>
      <c r="C436" s="34" t="s">
        <v>297</v>
      </c>
      <c r="D436" s="39" t="s">
        <v>893</v>
      </c>
    </row>
    <row r="437" spans="1:4" x14ac:dyDescent="0.25">
      <c r="A437" s="34" t="s">
        <v>297</v>
      </c>
      <c r="B437" s="38" t="s">
        <v>894</v>
      </c>
      <c r="C437" s="34" t="s">
        <v>297</v>
      </c>
      <c r="D437" s="39" t="s">
        <v>895</v>
      </c>
    </row>
    <row r="438" spans="1:4" x14ac:dyDescent="0.25">
      <c r="A438" s="34" t="s">
        <v>297</v>
      </c>
      <c r="B438" s="38" t="s">
        <v>896</v>
      </c>
      <c r="C438" s="34" t="s">
        <v>297</v>
      </c>
      <c r="D438" s="39" t="s">
        <v>897</v>
      </c>
    </row>
    <row r="439" spans="1:4" x14ac:dyDescent="0.25">
      <c r="A439" s="34" t="s">
        <v>297</v>
      </c>
      <c r="B439" s="38" t="s">
        <v>898</v>
      </c>
      <c r="C439" s="34" t="s">
        <v>297</v>
      </c>
      <c r="D439" s="39" t="s">
        <v>899</v>
      </c>
    </row>
    <row r="440" spans="1:4" x14ac:dyDescent="0.25">
      <c r="A440" s="34" t="s">
        <v>297</v>
      </c>
      <c r="B440" s="34" t="s">
        <v>297</v>
      </c>
      <c r="C440" s="35" t="s">
        <v>202</v>
      </c>
      <c r="D440" s="56" t="s">
        <v>267</v>
      </c>
    </row>
    <row r="441" spans="1:4" x14ac:dyDescent="0.25">
      <c r="A441" s="34" t="s">
        <v>297</v>
      </c>
      <c r="B441" s="38" t="s">
        <v>900</v>
      </c>
      <c r="C441" s="34" t="s">
        <v>297</v>
      </c>
      <c r="D441" s="39" t="s">
        <v>901</v>
      </c>
    </row>
    <row r="442" spans="1:4" x14ac:dyDescent="0.25">
      <c r="A442" s="34" t="s">
        <v>297</v>
      </c>
      <c r="B442" s="38" t="s">
        <v>902</v>
      </c>
      <c r="C442" s="34" t="s">
        <v>297</v>
      </c>
      <c r="D442" s="39" t="s">
        <v>903</v>
      </c>
    </row>
    <row r="443" spans="1:4" x14ac:dyDescent="0.25">
      <c r="A443" s="34" t="s">
        <v>297</v>
      </c>
      <c r="B443" s="38" t="s">
        <v>904</v>
      </c>
      <c r="C443" s="34" t="s">
        <v>297</v>
      </c>
      <c r="D443" s="39" t="s">
        <v>905</v>
      </c>
    </row>
    <row r="444" spans="1:4" x14ac:dyDescent="0.25">
      <c r="A444" s="34" t="s">
        <v>297</v>
      </c>
      <c r="B444" s="34" t="s">
        <v>297</v>
      </c>
      <c r="C444" s="35" t="s">
        <v>203</v>
      </c>
      <c r="D444" s="56" t="s">
        <v>268</v>
      </c>
    </row>
    <row r="445" spans="1:4" x14ac:dyDescent="0.25">
      <c r="A445" s="34" t="s">
        <v>297</v>
      </c>
      <c r="B445" s="38" t="s">
        <v>906</v>
      </c>
      <c r="C445" s="34" t="s">
        <v>297</v>
      </c>
      <c r="D445" s="39" t="s">
        <v>907</v>
      </c>
    </row>
    <row r="446" spans="1:4" x14ac:dyDescent="0.25">
      <c r="A446" s="34" t="s">
        <v>297</v>
      </c>
      <c r="B446" s="34" t="s">
        <v>297</v>
      </c>
      <c r="C446" s="35" t="s">
        <v>128</v>
      </c>
      <c r="D446" s="37" t="s">
        <v>129</v>
      </c>
    </row>
    <row r="447" spans="1:4" x14ac:dyDescent="0.25">
      <c r="A447" s="34" t="s">
        <v>297</v>
      </c>
      <c r="B447" s="38" t="s">
        <v>908</v>
      </c>
      <c r="C447" s="34" t="s">
        <v>297</v>
      </c>
      <c r="D447" s="39" t="s">
        <v>508</v>
      </c>
    </row>
    <row r="448" spans="1:4" x14ac:dyDescent="0.25">
      <c r="A448" s="34" t="s">
        <v>297</v>
      </c>
      <c r="B448" s="34" t="s">
        <v>297</v>
      </c>
      <c r="C448" s="35" t="s">
        <v>130</v>
      </c>
      <c r="D448" s="37" t="s">
        <v>131</v>
      </c>
    </row>
    <row r="449" spans="1:4" x14ac:dyDescent="0.25">
      <c r="A449" s="34" t="s">
        <v>297</v>
      </c>
      <c r="B449" s="34" t="s">
        <v>297</v>
      </c>
      <c r="C449" s="35" t="s">
        <v>204</v>
      </c>
      <c r="D449" s="56" t="s">
        <v>269</v>
      </c>
    </row>
    <row r="450" spans="1:4" x14ac:dyDescent="0.25">
      <c r="A450" s="34" t="s">
        <v>297</v>
      </c>
      <c r="B450" s="38" t="s">
        <v>909</v>
      </c>
      <c r="C450" s="34" t="s">
        <v>297</v>
      </c>
      <c r="D450" s="39" t="s">
        <v>910</v>
      </c>
    </row>
    <row r="451" spans="1:4" x14ac:dyDescent="0.25">
      <c r="A451" s="34" t="s">
        <v>297</v>
      </c>
      <c r="B451" s="38" t="s">
        <v>911</v>
      </c>
      <c r="C451" s="34" t="s">
        <v>297</v>
      </c>
      <c r="D451" s="39" t="s">
        <v>912</v>
      </c>
    </row>
    <row r="452" spans="1:4" x14ac:dyDescent="0.25">
      <c r="A452" s="34" t="s">
        <v>297</v>
      </c>
      <c r="B452" s="38" t="s">
        <v>913</v>
      </c>
      <c r="C452" s="34" t="s">
        <v>297</v>
      </c>
      <c r="D452" s="39" t="s">
        <v>914</v>
      </c>
    </row>
    <row r="453" spans="1:4" x14ac:dyDescent="0.25">
      <c r="A453" s="34" t="s">
        <v>297</v>
      </c>
      <c r="B453" s="34" t="s">
        <v>297</v>
      </c>
      <c r="C453" s="35" t="s">
        <v>205</v>
      </c>
      <c r="D453" s="56" t="s">
        <v>270</v>
      </c>
    </row>
    <row r="454" spans="1:4" x14ac:dyDescent="0.25">
      <c r="A454" s="34" t="s">
        <v>297</v>
      </c>
      <c r="B454" s="38" t="s">
        <v>915</v>
      </c>
      <c r="C454" s="34" t="s">
        <v>297</v>
      </c>
      <c r="D454" s="39" t="s">
        <v>516</v>
      </c>
    </row>
    <row r="455" spans="1:4" x14ac:dyDescent="0.25">
      <c r="A455" s="34" t="s">
        <v>297</v>
      </c>
      <c r="B455" s="34" t="s">
        <v>297</v>
      </c>
      <c r="C455" s="35" t="s">
        <v>206</v>
      </c>
      <c r="D455" s="56" t="s">
        <v>271</v>
      </c>
    </row>
    <row r="456" spans="1:4" x14ac:dyDescent="0.25">
      <c r="A456" s="34" t="s">
        <v>297</v>
      </c>
      <c r="B456" s="38" t="s">
        <v>916</v>
      </c>
      <c r="C456" s="34" t="s">
        <v>297</v>
      </c>
      <c r="D456" s="39" t="s">
        <v>917</v>
      </c>
    </row>
    <row r="457" spans="1:4" x14ac:dyDescent="0.25">
      <c r="A457" s="34" t="s">
        <v>297</v>
      </c>
      <c r="B457" s="38" t="s">
        <v>918</v>
      </c>
      <c r="C457" s="34" t="s">
        <v>297</v>
      </c>
      <c r="D457" s="39" t="s">
        <v>919</v>
      </c>
    </row>
    <row r="458" spans="1:4" x14ac:dyDescent="0.25">
      <c r="A458" s="34" t="s">
        <v>297</v>
      </c>
      <c r="B458" s="38" t="s">
        <v>920</v>
      </c>
      <c r="C458" s="34" t="s">
        <v>297</v>
      </c>
      <c r="D458" s="39" t="s">
        <v>921</v>
      </c>
    </row>
    <row r="459" spans="1:4" x14ac:dyDescent="0.25">
      <c r="A459" s="34" t="s">
        <v>297</v>
      </c>
      <c r="B459" s="34" t="s">
        <v>297</v>
      </c>
      <c r="C459" s="35" t="s">
        <v>207</v>
      </c>
      <c r="D459" s="56" t="s">
        <v>272</v>
      </c>
    </row>
    <row r="460" spans="1:4" x14ac:dyDescent="0.25">
      <c r="A460" s="34" t="s">
        <v>297</v>
      </c>
      <c r="B460" s="38" t="s">
        <v>922</v>
      </c>
      <c r="C460" s="34" t="s">
        <v>297</v>
      </c>
      <c r="D460" s="39" t="s">
        <v>923</v>
      </c>
    </row>
    <row r="461" spans="1:4" x14ac:dyDescent="0.25">
      <c r="A461" s="34" t="s">
        <v>297</v>
      </c>
      <c r="B461" s="34" t="s">
        <v>297</v>
      </c>
      <c r="C461" s="35" t="s">
        <v>208</v>
      </c>
      <c r="D461" s="56" t="s">
        <v>273</v>
      </c>
    </row>
    <row r="462" spans="1:4" x14ac:dyDescent="0.25">
      <c r="A462" s="34" t="s">
        <v>297</v>
      </c>
      <c r="B462" s="38" t="s">
        <v>924</v>
      </c>
      <c r="C462" s="34" t="s">
        <v>297</v>
      </c>
      <c r="D462" s="39" t="s">
        <v>925</v>
      </c>
    </row>
    <row r="463" spans="1:4" x14ac:dyDescent="0.25">
      <c r="A463" s="34" t="s">
        <v>297</v>
      </c>
      <c r="B463" s="34" t="s">
        <v>297</v>
      </c>
      <c r="C463" s="35" t="s">
        <v>209</v>
      </c>
      <c r="D463" s="56" t="s">
        <v>274</v>
      </c>
    </row>
    <row r="464" spans="1:4" x14ac:dyDescent="0.25">
      <c r="A464" s="34" t="s">
        <v>297</v>
      </c>
      <c r="B464" s="38" t="s">
        <v>926</v>
      </c>
      <c r="C464" s="34" t="s">
        <v>297</v>
      </c>
      <c r="D464" s="39" t="s">
        <v>927</v>
      </c>
    </row>
    <row r="465" spans="1:4" x14ac:dyDescent="0.25">
      <c r="A465" s="34" t="s">
        <v>297</v>
      </c>
      <c r="B465" s="38" t="s">
        <v>928</v>
      </c>
      <c r="C465" s="34" t="s">
        <v>297</v>
      </c>
      <c r="D465" s="39" t="s">
        <v>929</v>
      </c>
    </row>
    <row r="466" spans="1:4" x14ac:dyDescent="0.25">
      <c r="A466" s="34" t="s">
        <v>297</v>
      </c>
      <c r="B466" s="38" t="s">
        <v>930</v>
      </c>
      <c r="C466" s="34" t="s">
        <v>297</v>
      </c>
      <c r="D466" s="39" t="s">
        <v>931</v>
      </c>
    </row>
    <row r="467" spans="1:4" x14ac:dyDescent="0.25">
      <c r="A467" s="34" t="s">
        <v>297</v>
      </c>
      <c r="B467" s="38" t="s">
        <v>932</v>
      </c>
      <c r="C467" s="34" t="s">
        <v>297</v>
      </c>
      <c r="D467" s="39" t="s">
        <v>933</v>
      </c>
    </row>
    <row r="468" spans="1:4" x14ac:dyDescent="0.25">
      <c r="A468" s="34" t="s">
        <v>297</v>
      </c>
      <c r="B468" s="38" t="s">
        <v>934</v>
      </c>
      <c r="C468" s="34" t="s">
        <v>297</v>
      </c>
      <c r="D468" s="39" t="s">
        <v>935</v>
      </c>
    </row>
    <row r="469" spans="1:4" x14ac:dyDescent="0.25">
      <c r="A469" s="34" t="s">
        <v>297</v>
      </c>
      <c r="B469" s="38" t="s">
        <v>936</v>
      </c>
      <c r="C469" s="34" t="s">
        <v>297</v>
      </c>
      <c r="D469" s="39" t="s">
        <v>937</v>
      </c>
    </row>
    <row r="470" spans="1:4" x14ac:dyDescent="0.25">
      <c r="A470" s="34" t="s">
        <v>297</v>
      </c>
      <c r="B470" s="38" t="s">
        <v>938</v>
      </c>
      <c r="C470" s="34" t="s">
        <v>297</v>
      </c>
      <c r="D470" s="39" t="s">
        <v>939</v>
      </c>
    </row>
    <row r="471" spans="1:4" x14ac:dyDescent="0.25">
      <c r="A471" s="34" t="s">
        <v>297</v>
      </c>
      <c r="B471" s="34" t="s">
        <v>297</v>
      </c>
      <c r="C471" s="35" t="s">
        <v>132</v>
      </c>
      <c r="D471" s="37" t="s">
        <v>133</v>
      </c>
    </row>
    <row r="472" spans="1:4" x14ac:dyDescent="0.25">
      <c r="A472" s="34" t="s">
        <v>297</v>
      </c>
      <c r="B472" s="34" t="s">
        <v>297</v>
      </c>
      <c r="C472" s="35" t="s">
        <v>210</v>
      </c>
      <c r="D472" s="56" t="s">
        <v>275</v>
      </c>
    </row>
    <row r="473" spans="1:4" x14ac:dyDescent="0.25">
      <c r="A473" s="34" t="s">
        <v>297</v>
      </c>
      <c r="B473" s="38" t="s">
        <v>940</v>
      </c>
      <c r="C473" s="34" t="s">
        <v>297</v>
      </c>
      <c r="D473" s="39" t="s">
        <v>941</v>
      </c>
    </row>
    <row r="474" spans="1:4" x14ac:dyDescent="0.25">
      <c r="A474" s="34" t="s">
        <v>297</v>
      </c>
      <c r="B474" s="34" t="s">
        <v>297</v>
      </c>
      <c r="C474" s="35" t="s">
        <v>211</v>
      </c>
      <c r="D474" s="56" t="s">
        <v>276</v>
      </c>
    </row>
    <row r="475" spans="1:4" x14ac:dyDescent="0.25">
      <c r="A475" s="34" t="s">
        <v>297</v>
      </c>
      <c r="B475" s="38" t="s">
        <v>942</v>
      </c>
      <c r="C475" s="34" t="s">
        <v>297</v>
      </c>
      <c r="D475" s="39" t="s">
        <v>943</v>
      </c>
    </row>
    <row r="476" spans="1:4" x14ac:dyDescent="0.25">
      <c r="A476" s="34" t="s">
        <v>297</v>
      </c>
      <c r="B476" s="38" t="s">
        <v>944</v>
      </c>
      <c r="C476" s="34" t="s">
        <v>297</v>
      </c>
      <c r="D476" s="39" t="s">
        <v>945</v>
      </c>
    </row>
    <row r="477" spans="1:4" x14ac:dyDescent="0.25">
      <c r="A477" s="34" t="s">
        <v>297</v>
      </c>
      <c r="B477" s="38" t="s">
        <v>946</v>
      </c>
      <c r="C477" s="34" t="s">
        <v>297</v>
      </c>
      <c r="D477" s="39" t="s">
        <v>947</v>
      </c>
    </row>
    <row r="478" spans="1:4" x14ac:dyDescent="0.25">
      <c r="A478" s="34" t="s">
        <v>297</v>
      </c>
      <c r="B478" s="38" t="s">
        <v>948</v>
      </c>
      <c r="C478" s="34" t="s">
        <v>297</v>
      </c>
      <c r="D478" s="39" t="s">
        <v>949</v>
      </c>
    </row>
    <row r="479" spans="1:4" x14ac:dyDescent="0.25">
      <c r="A479" s="34" t="s">
        <v>297</v>
      </c>
      <c r="B479" s="38" t="s">
        <v>950</v>
      </c>
      <c r="C479" s="34" t="s">
        <v>297</v>
      </c>
      <c r="D479" s="39" t="s">
        <v>951</v>
      </c>
    </row>
    <row r="480" spans="1:4" x14ac:dyDescent="0.25">
      <c r="A480" s="34" t="s">
        <v>297</v>
      </c>
      <c r="B480" s="38" t="s">
        <v>952</v>
      </c>
      <c r="C480" s="34" t="s">
        <v>297</v>
      </c>
      <c r="D480" s="39" t="s">
        <v>953</v>
      </c>
    </row>
    <row r="481" spans="1:4" x14ac:dyDescent="0.25">
      <c r="A481" s="34" t="s">
        <v>297</v>
      </c>
      <c r="B481" s="38" t="s">
        <v>954</v>
      </c>
      <c r="C481" s="34" t="s">
        <v>297</v>
      </c>
      <c r="D481" s="39" t="s">
        <v>955</v>
      </c>
    </row>
    <row r="482" spans="1:4" x14ac:dyDescent="0.25">
      <c r="A482" s="34" t="s">
        <v>297</v>
      </c>
      <c r="B482" s="38" t="s">
        <v>956</v>
      </c>
      <c r="C482" s="34" t="s">
        <v>297</v>
      </c>
      <c r="D482" s="39" t="s">
        <v>957</v>
      </c>
    </row>
    <row r="483" spans="1:4" x14ac:dyDescent="0.25">
      <c r="A483" s="34" t="s">
        <v>297</v>
      </c>
      <c r="B483" s="38" t="s">
        <v>958</v>
      </c>
      <c r="C483" s="34" t="s">
        <v>297</v>
      </c>
      <c r="D483" s="39" t="s">
        <v>959</v>
      </c>
    </row>
    <row r="484" spans="1:4" x14ac:dyDescent="0.25">
      <c r="A484" s="34" t="s">
        <v>297</v>
      </c>
      <c r="B484" s="38" t="s">
        <v>960</v>
      </c>
      <c r="C484" s="34" t="s">
        <v>297</v>
      </c>
      <c r="D484" s="39" t="s">
        <v>961</v>
      </c>
    </row>
    <row r="485" spans="1:4" x14ac:dyDescent="0.25">
      <c r="A485" s="34" t="s">
        <v>297</v>
      </c>
      <c r="B485" s="38" t="s">
        <v>962</v>
      </c>
      <c r="C485" s="34" t="s">
        <v>297</v>
      </c>
      <c r="D485" s="39" t="s">
        <v>963</v>
      </c>
    </row>
    <row r="486" spans="1:4" x14ac:dyDescent="0.25">
      <c r="A486" s="34" t="s">
        <v>297</v>
      </c>
      <c r="B486" s="38" t="s">
        <v>964</v>
      </c>
      <c r="C486" s="34" t="s">
        <v>297</v>
      </c>
      <c r="D486" s="39" t="s">
        <v>965</v>
      </c>
    </row>
    <row r="487" spans="1:4" x14ac:dyDescent="0.25">
      <c r="A487" s="34" t="s">
        <v>297</v>
      </c>
      <c r="B487" s="34" t="s">
        <v>297</v>
      </c>
      <c r="C487" s="35" t="s">
        <v>134</v>
      </c>
      <c r="D487" s="37" t="s">
        <v>293</v>
      </c>
    </row>
    <row r="488" spans="1:4" x14ac:dyDescent="0.25">
      <c r="A488" s="34" t="s">
        <v>297</v>
      </c>
      <c r="B488" s="34" t="s">
        <v>297</v>
      </c>
      <c r="C488" s="35" t="s">
        <v>212</v>
      </c>
      <c r="D488" s="56" t="s">
        <v>277</v>
      </c>
    </row>
    <row r="489" spans="1:4" x14ac:dyDescent="0.25">
      <c r="A489" s="34" t="s">
        <v>297</v>
      </c>
      <c r="B489" s="38" t="s">
        <v>966</v>
      </c>
      <c r="C489" s="34" t="s">
        <v>297</v>
      </c>
      <c r="D489" s="39" t="s">
        <v>967</v>
      </c>
    </row>
    <row r="490" spans="1:4" x14ac:dyDescent="0.25">
      <c r="A490" s="34" t="s">
        <v>297</v>
      </c>
      <c r="B490" s="38" t="s">
        <v>968</v>
      </c>
      <c r="C490" s="34" t="s">
        <v>297</v>
      </c>
      <c r="D490" s="39" t="s">
        <v>969</v>
      </c>
    </row>
    <row r="491" spans="1:4" x14ac:dyDescent="0.25">
      <c r="A491" s="34" t="s">
        <v>297</v>
      </c>
      <c r="B491" s="34" t="s">
        <v>297</v>
      </c>
      <c r="C491" s="35" t="s">
        <v>213</v>
      </c>
      <c r="D491" s="56" t="s">
        <v>294</v>
      </c>
    </row>
    <row r="492" spans="1:4" x14ac:dyDescent="0.25">
      <c r="A492" s="34" t="s">
        <v>297</v>
      </c>
      <c r="B492" s="38" t="s">
        <v>970</v>
      </c>
      <c r="C492" s="34" t="s">
        <v>297</v>
      </c>
      <c r="D492" s="39" t="s">
        <v>971</v>
      </c>
    </row>
    <row r="493" spans="1:4" x14ac:dyDescent="0.25">
      <c r="A493" s="34" t="s">
        <v>297</v>
      </c>
      <c r="B493" s="34" t="s">
        <v>297</v>
      </c>
      <c r="C493" s="35" t="s">
        <v>214</v>
      </c>
      <c r="D493" s="56" t="s">
        <v>278</v>
      </c>
    </row>
    <row r="494" spans="1:4" x14ac:dyDescent="0.25">
      <c r="A494" s="34" t="s">
        <v>297</v>
      </c>
      <c r="B494" s="38" t="s">
        <v>972</v>
      </c>
      <c r="C494" s="34" t="s">
        <v>297</v>
      </c>
      <c r="D494" s="39" t="s">
        <v>973</v>
      </c>
    </row>
    <row r="495" spans="1:4" x14ac:dyDescent="0.25">
      <c r="A495" s="34" t="s">
        <v>297</v>
      </c>
      <c r="B495" s="34" t="s">
        <v>297</v>
      </c>
      <c r="C495" s="35" t="s">
        <v>215</v>
      </c>
      <c r="D495" s="56" t="s">
        <v>279</v>
      </c>
    </row>
    <row r="496" spans="1:4" x14ac:dyDescent="0.25">
      <c r="A496" s="34" t="s">
        <v>297</v>
      </c>
      <c r="B496" s="38" t="s">
        <v>974</v>
      </c>
      <c r="C496" s="34" t="s">
        <v>297</v>
      </c>
      <c r="D496" s="39" t="s">
        <v>975</v>
      </c>
    </row>
    <row r="497" spans="1:4" x14ac:dyDescent="0.25">
      <c r="A497" s="34" t="s">
        <v>297</v>
      </c>
      <c r="B497" s="34" t="s">
        <v>297</v>
      </c>
      <c r="C497" s="35" t="s">
        <v>216</v>
      </c>
      <c r="D497" s="56" t="s">
        <v>280</v>
      </c>
    </row>
    <row r="498" spans="1:4" x14ac:dyDescent="0.25">
      <c r="A498" s="34" t="s">
        <v>297</v>
      </c>
      <c r="B498" s="38" t="s">
        <v>976</v>
      </c>
      <c r="C498" s="34" t="s">
        <v>297</v>
      </c>
      <c r="D498" s="39" t="s">
        <v>977</v>
      </c>
    </row>
    <row r="499" spans="1:4" x14ac:dyDescent="0.25">
      <c r="A499" s="34" t="s">
        <v>297</v>
      </c>
      <c r="B499" s="34" t="s">
        <v>297</v>
      </c>
      <c r="C499" s="35" t="s">
        <v>217</v>
      </c>
      <c r="D499" s="56" t="s">
        <v>281</v>
      </c>
    </row>
    <row r="500" spans="1:4" x14ac:dyDescent="0.25">
      <c r="A500" s="34" t="s">
        <v>297</v>
      </c>
      <c r="B500" s="38" t="s">
        <v>978</v>
      </c>
      <c r="C500" s="34" t="s">
        <v>297</v>
      </c>
      <c r="D500" s="39" t="s">
        <v>979</v>
      </c>
    </row>
    <row r="501" spans="1:4" x14ac:dyDescent="0.25">
      <c r="A501" s="34" t="s">
        <v>297</v>
      </c>
      <c r="B501" s="38" t="s">
        <v>980</v>
      </c>
      <c r="C501" s="34" t="s">
        <v>297</v>
      </c>
      <c r="D501" s="39" t="s">
        <v>981</v>
      </c>
    </row>
    <row r="502" spans="1:4" x14ac:dyDescent="0.25">
      <c r="A502" s="34" t="s">
        <v>297</v>
      </c>
      <c r="B502" s="34" t="s">
        <v>297</v>
      </c>
      <c r="C502" s="35" t="s">
        <v>218</v>
      </c>
      <c r="D502" s="56" t="s">
        <v>282</v>
      </c>
    </row>
    <row r="503" spans="1:4" x14ac:dyDescent="0.25">
      <c r="A503" s="34" t="s">
        <v>297</v>
      </c>
      <c r="B503" s="38" t="s">
        <v>982</v>
      </c>
      <c r="C503" s="34" t="s">
        <v>297</v>
      </c>
      <c r="D503" s="39" t="s">
        <v>983</v>
      </c>
    </row>
    <row r="504" spans="1:4" x14ac:dyDescent="0.25">
      <c r="A504" s="34" t="s">
        <v>297</v>
      </c>
      <c r="B504" s="34" t="s">
        <v>297</v>
      </c>
      <c r="C504" s="35" t="s">
        <v>219</v>
      </c>
      <c r="D504" s="56" t="s">
        <v>283</v>
      </c>
    </row>
    <row r="505" spans="1:4" x14ac:dyDescent="0.25">
      <c r="A505" s="34" t="s">
        <v>297</v>
      </c>
      <c r="B505" s="38" t="s">
        <v>984</v>
      </c>
      <c r="C505" s="34" t="s">
        <v>297</v>
      </c>
      <c r="D505" s="39" t="s">
        <v>985</v>
      </c>
    </row>
    <row r="506" spans="1:4" x14ac:dyDescent="0.25">
      <c r="B506" s="34" t="s">
        <v>297</v>
      </c>
      <c r="C506" s="35" t="s">
        <v>993</v>
      </c>
      <c r="D506" s="37" t="s">
        <v>994</v>
      </c>
    </row>
    <row r="507" spans="1:4" x14ac:dyDescent="0.25">
      <c r="A507" s="34" t="s">
        <v>297</v>
      </c>
      <c r="B507" s="34" t="s">
        <v>297</v>
      </c>
      <c r="C507" s="35" t="s">
        <v>995</v>
      </c>
      <c r="D507" s="56" t="s">
        <v>996</v>
      </c>
    </row>
    <row r="508" spans="1:4" x14ac:dyDescent="0.25">
      <c r="A508" s="34" t="s">
        <v>297</v>
      </c>
      <c r="B508" s="38" t="s">
        <v>738</v>
      </c>
      <c r="C508" s="34" t="s">
        <v>297</v>
      </c>
      <c r="D508" s="39" t="s">
        <v>739</v>
      </c>
    </row>
    <row r="509" spans="1:4" x14ac:dyDescent="0.25">
      <c r="A509" s="34" t="s">
        <v>297</v>
      </c>
      <c r="B509" s="34" t="s">
        <v>297</v>
      </c>
      <c r="C509" s="35" t="s">
        <v>997</v>
      </c>
      <c r="D509" s="56" t="s">
        <v>998</v>
      </c>
    </row>
    <row r="510" spans="1:4" x14ac:dyDescent="0.25">
      <c r="A510" s="34" t="s">
        <v>297</v>
      </c>
      <c r="B510" s="38" t="s">
        <v>736</v>
      </c>
      <c r="C510" s="34" t="s">
        <v>297</v>
      </c>
      <c r="D510" s="39" t="s">
        <v>737</v>
      </c>
    </row>
    <row r="511" spans="1:4" x14ac:dyDescent="0.25">
      <c r="A511" s="34" t="s">
        <v>297</v>
      </c>
      <c r="B511" s="38" t="s">
        <v>771</v>
      </c>
      <c r="C511" s="34" t="s">
        <v>297</v>
      </c>
      <c r="D511" s="39" t="s">
        <v>544</v>
      </c>
    </row>
    <row r="512" spans="1:4" x14ac:dyDescent="0.25">
      <c r="A512" s="34" t="s">
        <v>297</v>
      </c>
      <c r="B512" s="38" t="s">
        <v>740</v>
      </c>
      <c r="C512" s="34" t="s">
        <v>297</v>
      </c>
      <c r="D512" s="39" t="s">
        <v>741</v>
      </c>
    </row>
  </sheetData>
  <sheetProtection algorithmName="SHA-512" hashValue="wQOxOeLHJCF/nIihyquCXTX02VFMdNsNMLi5RAw4oBZdx51KCs58CnnxOj0DO6hHjBdy4dbo3UxAMLy7MoDqTA==" saltValue="kuWq6EeD+u8EseOCI0U35w==" spinCount="100000" sheet="1" objects="1" scenarios="1"/>
  <autoFilter ref="A1:D505" xr:uid="{00000000-0009-0000-0000-000003000000}"/>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
  <sheetViews>
    <sheetView workbookViewId="0"/>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Plantilla</vt:lpstr>
      <vt:lpstr>Referencias Normativas</vt:lpstr>
      <vt:lpstr>Matriz de Conciliación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Andres Rodriguez Amado</dc:creator>
  <cp:lastModifiedBy>LENOVO</cp:lastModifiedBy>
  <dcterms:created xsi:type="dcterms:W3CDTF">2019-10-22T05:00:30Z</dcterms:created>
  <dcterms:modified xsi:type="dcterms:W3CDTF">2022-09-15T17:57:18Z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208ec3495efc46a0811f18e8408e3714</vt:lpwstr>
  </property>
</Properties>
</file>